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12.02.2019 Нур Зелен\Нурлатское\Аукцион 2019\"/>
    </mc:Choice>
  </mc:AlternateContent>
  <bookViews>
    <workbookView xWindow="480" yWindow="105" windowWidth="27960" windowHeight="12015"/>
  </bookViews>
  <sheets>
    <sheet name="ЛОТЫ" sheetId="1" r:id="rId1"/>
  </sheets>
  <externalReferences>
    <externalReference r:id="rId2"/>
  </externalReferences>
  <definedNames>
    <definedName name="д1">[1]РУ!$K$1:$K$2</definedName>
    <definedName name="ЛУ">#REF!</definedName>
    <definedName name="_xlnm.Print_Area" localSheetId="0">ЛОТЫ!$A$1:$F$655</definedName>
  </definedNames>
  <calcPr calcId="162913"/>
</workbook>
</file>

<file path=xl/calcChain.xml><?xml version="1.0" encoding="utf-8"?>
<calcChain xmlns="http://schemas.openxmlformats.org/spreadsheetml/2006/main">
  <c r="F638" i="1" l="1"/>
  <c r="F637" i="1"/>
  <c r="F636" i="1"/>
  <c r="F635" i="1"/>
  <c r="F634" i="1"/>
  <c r="F633" i="1"/>
  <c r="F632" i="1"/>
  <c r="D643" i="1" s="1"/>
  <c r="F631" i="1"/>
  <c r="D642" i="1" s="1"/>
  <c r="F630" i="1"/>
  <c r="F629" i="1"/>
  <c r="D641" i="1" s="1"/>
  <c r="F621" i="1"/>
  <c r="F602" i="1"/>
  <c r="F601" i="1"/>
  <c r="F600" i="1"/>
  <c r="F599" i="1"/>
  <c r="F598" i="1"/>
  <c r="F597" i="1"/>
  <c r="F596" i="1"/>
  <c r="D607" i="1" s="1"/>
  <c r="F595" i="1"/>
  <c r="F594" i="1"/>
  <c r="F593" i="1"/>
  <c r="D605" i="1" s="1"/>
  <c r="F585" i="1"/>
  <c r="F566" i="1"/>
  <c r="F565" i="1"/>
  <c r="F564" i="1"/>
  <c r="F563" i="1"/>
  <c r="F562" i="1"/>
  <c r="F561" i="1"/>
  <c r="F560" i="1"/>
  <c r="D571" i="1" s="1"/>
  <c r="F559" i="1"/>
  <c r="F558" i="1"/>
  <c r="F557" i="1"/>
  <c r="D569" i="1" s="1"/>
  <c r="F549" i="1"/>
  <c r="F530" i="1"/>
  <c r="F529" i="1"/>
  <c r="F528" i="1"/>
  <c r="F527" i="1"/>
  <c r="F526" i="1"/>
  <c r="F525" i="1"/>
  <c r="F524" i="1"/>
  <c r="D535" i="1" s="1"/>
  <c r="F523" i="1"/>
  <c r="F522" i="1"/>
  <c r="F521" i="1"/>
  <c r="D533" i="1" s="1"/>
  <c r="F513" i="1"/>
  <c r="F494" i="1"/>
  <c r="F493" i="1"/>
  <c r="F492" i="1"/>
  <c r="F491" i="1"/>
  <c r="F490" i="1"/>
  <c r="F489" i="1"/>
  <c r="F488" i="1"/>
  <c r="D499" i="1" s="1"/>
  <c r="F487" i="1"/>
  <c r="D498" i="1" s="1"/>
  <c r="F486" i="1"/>
  <c r="F485" i="1"/>
  <c r="D497" i="1" s="1"/>
  <c r="F477" i="1"/>
  <c r="F458" i="1"/>
  <c r="F457" i="1"/>
  <c r="F456" i="1"/>
  <c r="F455" i="1"/>
  <c r="F454" i="1"/>
  <c r="F453" i="1"/>
  <c r="F452" i="1"/>
  <c r="D463" i="1" s="1"/>
  <c r="F451" i="1"/>
  <c r="F450" i="1"/>
  <c r="F449" i="1"/>
  <c r="D461" i="1" s="1"/>
  <c r="F441" i="1"/>
  <c r="F422" i="1"/>
  <c r="F421" i="1"/>
  <c r="F420" i="1"/>
  <c r="F419" i="1"/>
  <c r="F418" i="1"/>
  <c r="F417" i="1"/>
  <c r="F416" i="1"/>
  <c r="D427" i="1" s="1"/>
  <c r="F415" i="1"/>
  <c r="F414" i="1"/>
  <c r="F413" i="1"/>
  <c r="D425" i="1" s="1"/>
  <c r="F405" i="1"/>
  <c r="F386" i="1"/>
  <c r="F385" i="1"/>
  <c r="F384" i="1"/>
  <c r="F383" i="1"/>
  <c r="F382" i="1"/>
  <c r="F381" i="1"/>
  <c r="F380" i="1"/>
  <c r="D391" i="1" s="1"/>
  <c r="F379" i="1"/>
  <c r="F378" i="1"/>
  <c r="F377" i="1"/>
  <c r="D389" i="1" s="1"/>
  <c r="F369" i="1"/>
  <c r="F350" i="1"/>
  <c r="F349" i="1"/>
  <c r="F348" i="1"/>
  <c r="F347" i="1"/>
  <c r="F346" i="1"/>
  <c r="F345" i="1"/>
  <c r="F344" i="1"/>
  <c r="D355" i="1" s="1"/>
  <c r="F343" i="1"/>
  <c r="D354" i="1" s="1"/>
  <c r="F342" i="1"/>
  <c r="F341" i="1"/>
  <c r="D353" i="1" s="1"/>
  <c r="F333" i="1"/>
  <c r="F314" i="1"/>
  <c r="F313" i="1"/>
  <c r="F312" i="1"/>
  <c r="F311" i="1"/>
  <c r="F310" i="1"/>
  <c r="F309" i="1"/>
  <c r="F308" i="1"/>
  <c r="D319" i="1" s="1"/>
  <c r="F307" i="1"/>
  <c r="F306" i="1"/>
  <c r="F305" i="1"/>
  <c r="D317" i="1" s="1"/>
  <c r="F297" i="1"/>
  <c r="F278" i="1"/>
  <c r="F277" i="1"/>
  <c r="F276" i="1"/>
  <c r="F275" i="1"/>
  <c r="F274" i="1"/>
  <c r="F273" i="1"/>
  <c r="F272" i="1"/>
  <c r="D283" i="1" s="1"/>
  <c r="F271" i="1"/>
  <c r="F270" i="1"/>
  <c r="F269" i="1"/>
  <c r="D281" i="1" s="1"/>
  <c r="F261" i="1"/>
  <c r="F242" i="1"/>
  <c r="F241" i="1"/>
  <c r="F240" i="1"/>
  <c r="F239" i="1"/>
  <c r="F238" i="1"/>
  <c r="F237" i="1"/>
  <c r="F236" i="1"/>
  <c r="D247" i="1" s="1"/>
  <c r="F235" i="1"/>
  <c r="F234" i="1"/>
  <c r="F233" i="1"/>
  <c r="D245" i="1" s="1"/>
  <c r="F225" i="1"/>
  <c r="F206" i="1"/>
  <c r="F205" i="1"/>
  <c r="F204" i="1"/>
  <c r="F203" i="1"/>
  <c r="F202" i="1"/>
  <c r="F201" i="1"/>
  <c r="F200" i="1"/>
  <c r="D211" i="1" s="1"/>
  <c r="F199" i="1"/>
  <c r="D210" i="1" s="1"/>
  <c r="F198" i="1"/>
  <c r="F197" i="1"/>
  <c r="D209" i="1" s="1"/>
  <c r="F189" i="1"/>
  <c r="F170" i="1"/>
  <c r="F169" i="1"/>
  <c r="F168" i="1"/>
  <c r="F167" i="1"/>
  <c r="F166" i="1"/>
  <c r="F165" i="1"/>
  <c r="F164" i="1"/>
  <c r="D175" i="1" s="1"/>
  <c r="F163" i="1"/>
  <c r="F162" i="1"/>
  <c r="F161" i="1"/>
  <c r="D173" i="1" s="1"/>
  <c r="F153" i="1"/>
  <c r="F134" i="1"/>
  <c r="F133" i="1"/>
  <c r="F132" i="1"/>
  <c r="F131" i="1"/>
  <c r="F130" i="1"/>
  <c r="F129" i="1"/>
  <c r="F128" i="1"/>
  <c r="D139" i="1" s="1"/>
  <c r="F127" i="1"/>
  <c r="F126" i="1"/>
  <c r="F125" i="1"/>
  <c r="D137" i="1" s="1"/>
  <c r="F117" i="1"/>
  <c r="F98" i="1"/>
  <c r="F97" i="1"/>
  <c r="F96" i="1"/>
  <c r="F95" i="1"/>
  <c r="F94" i="1"/>
  <c r="F93" i="1"/>
  <c r="F92" i="1"/>
  <c r="D103" i="1" s="1"/>
  <c r="F91" i="1"/>
  <c r="F90" i="1"/>
  <c r="F89" i="1"/>
  <c r="D101" i="1" s="1"/>
  <c r="F81" i="1"/>
  <c r="F62" i="1"/>
  <c r="F61" i="1"/>
  <c r="F60" i="1"/>
  <c r="F59" i="1"/>
  <c r="F58" i="1"/>
  <c r="F57" i="1"/>
  <c r="F56" i="1"/>
  <c r="D67" i="1" s="1"/>
  <c r="F55" i="1"/>
  <c r="D66" i="1" s="1"/>
  <c r="F54" i="1"/>
  <c r="F53" i="1"/>
  <c r="D65" i="1" s="1"/>
  <c r="F26" i="1"/>
  <c r="F25" i="1"/>
  <c r="F24" i="1"/>
  <c r="F23" i="1"/>
  <c r="F22" i="1"/>
  <c r="F21" i="1"/>
  <c r="F20" i="1"/>
  <c r="D31" i="1" s="1"/>
  <c r="F19" i="1"/>
  <c r="F18" i="1"/>
  <c r="F17" i="1"/>
  <c r="D29" i="1" s="1"/>
  <c r="D138" i="1" l="1"/>
  <c r="D282" i="1"/>
  <c r="D426" i="1"/>
  <c r="D570" i="1"/>
  <c r="D32" i="1"/>
  <c r="D68" i="1"/>
  <c r="D104" i="1"/>
  <c r="D140" i="1"/>
  <c r="D141" i="1" s="1"/>
  <c r="C143" i="1" s="1"/>
  <c r="C144" i="1" s="1"/>
  <c r="D176" i="1"/>
  <c r="D212" i="1"/>
  <c r="D213" i="1" s="1"/>
  <c r="C215" i="1" s="1"/>
  <c r="C216" i="1" s="1"/>
  <c r="D248" i="1"/>
  <c r="D284" i="1"/>
  <c r="D285" i="1" s="1"/>
  <c r="C287" i="1" s="1"/>
  <c r="C288" i="1" s="1"/>
  <c r="D320" i="1"/>
  <c r="D356" i="1"/>
  <c r="D392" i="1"/>
  <c r="D428" i="1"/>
  <c r="D429" i="1" s="1"/>
  <c r="C431" i="1" s="1"/>
  <c r="C432" i="1" s="1"/>
  <c r="D464" i="1"/>
  <c r="D500" i="1"/>
  <c r="D501" i="1" s="1"/>
  <c r="C503" i="1" s="1"/>
  <c r="C504" i="1" s="1"/>
  <c r="D536" i="1"/>
  <c r="D572" i="1"/>
  <c r="D608" i="1"/>
  <c r="D644" i="1"/>
  <c r="D30" i="1"/>
  <c r="D102" i="1"/>
  <c r="D174" i="1"/>
  <c r="D246" i="1"/>
  <c r="D249" i="1" s="1"/>
  <c r="C251" i="1" s="1"/>
  <c r="C252" i="1" s="1"/>
  <c r="D318" i="1"/>
  <c r="D321" i="1" s="1"/>
  <c r="C323" i="1" s="1"/>
  <c r="C324" i="1" s="1"/>
  <c r="D390" i="1"/>
  <c r="D462" i="1"/>
  <c r="D534" i="1"/>
  <c r="D606" i="1"/>
  <c r="D609" i="1" s="1"/>
  <c r="C611" i="1" s="1"/>
  <c r="C612" i="1" s="1"/>
  <c r="D177" i="1"/>
  <c r="C179" i="1" s="1"/>
  <c r="C180" i="1" s="1"/>
  <c r="D465" i="1"/>
  <c r="C467" i="1" s="1"/>
  <c r="C468" i="1" s="1"/>
  <c r="D537" i="1"/>
  <c r="C539" i="1" s="1"/>
  <c r="C540" i="1" s="1"/>
  <c r="D69" i="1"/>
  <c r="C71" i="1" s="1"/>
  <c r="C72" i="1" s="1"/>
  <c r="D357" i="1"/>
  <c r="C359" i="1" s="1"/>
  <c r="C360" i="1" s="1"/>
  <c r="D645" i="1"/>
  <c r="C647" i="1" s="1"/>
  <c r="C648" i="1" s="1"/>
  <c r="D573" i="1" l="1"/>
  <c r="C575" i="1" s="1"/>
  <c r="C576" i="1" s="1"/>
  <c r="D393" i="1"/>
  <c r="C395" i="1" s="1"/>
  <c r="C396" i="1" s="1"/>
  <c r="D105" i="1"/>
  <c r="C107" i="1" s="1"/>
  <c r="C108" i="1" s="1"/>
  <c r="D33" i="1"/>
  <c r="C35" i="1" s="1"/>
  <c r="C36" i="1" s="1"/>
</calcChain>
</file>

<file path=xl/sharedStrings.xml><?xml version="1.0" encoding="utf-8"?>
<sst xmlns="http://schemas.openxmlformats.org/spreadsheetml/2006/main" count="884" uniqueCount="90">
  <si>
    <t>ЛОТ № 1</t>
  </si>
  <si>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</si>
  <si>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Исходные данные:</t>
  </si>
  <si>
    <t>возраст</t>
  </si>
  <si>
    <t>Место расположения лесосеки</t>
  </si>
  <si>
    <t>ГКУ "Нурлатское лесничество"</t>
  </si>
  <si>
    <t>10ОС</t>
  </si>
  <si>
    <t>Тимерликовское участковое лесничество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</si>
  <si>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</si>
  <si>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</si>
  <si>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</si>
  <si>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</si>
  <si>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</si>
  <si>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способ рубки</t>
  </si>
  <si>
    <t>Сплошная</t>
  </si>
  <si>
    <t>Мероприятия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</si>
  <si>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</si>
  <si>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</si>
  <si>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</si>
  <si>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</si>
  <si>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га</t>
  </si>
  <si>
    <t>Прочистка и обновление противопожарных минерализованных полос</t>
  </si>
  <si>
    <t>км</t>
  </si>
  <si>
    <t>Устройство противопожарных минерализованных полос</t>
  </si>
  <si>
    <t>Очистка от захламленности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</si>
  <si>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</si>
  <si>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</si>
  <si>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</si>
  <si>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</si>
  <si>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Дополнение лесных культур</t>
  </si>
  <si>
    <t>Агротехнический уход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</si>
  <si>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</si>
  <si>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</si>
  <si>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</si>
  <si>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</si>
  <si>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</si>
  <si>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</si>
  <si>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</si>
  <si>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</si>
  <si>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</si>
  <si>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ЛОТ № 2</t>
  </si>
  <si>
    <t>10ОС+Б</t>
  </si>
  <si>
    <t>ЛОТ № 3</t>
  </si>
  <si>
    <t>ЛОТ № 4</t>
  </si>
  <si>
    <t>8ОС2Б</t>
  </si>
  <si>
    <t>ЛОТ № 5</t>
  </si>
  <si>
    <t>7ОС3Б</t>
  </si>
  <si>
    <t>ЛОТ № 6</t>
  </si>
  <si>
    <t>ЛОТ № 7</t>
  </si>
  <si>
    <t>6ОС3Б1ЛП</t>
  </si>
  <si>
    <t>ЛОТ № 8</t>
  </si>
  <si>
    <t>8ЛП2ОС+Б</t>
  </si>
  <si>
    <t>Тумбинское участковое лесничество</t>
  </si>
  <si>
    <t>ЛОТ № 9</t>
  </si>
  <si>
    <t>9Б1ОС+ЛП</t>
  </si>
  <si>
    <t>ЛОТ № 10</t>
  </si>
  <si>
    <t>ЛОТ № 11</t>
  </si>
  <si>
    <t>7ОС2Б1ЛП+Д</t>
  </si>
  <si>
    <t>ЛОТ № 12</t>
  </si>
  <si>
    <t>8ОС1Б1ЛП+Д</t>
  </si>
  <si>
    <t>ЛОТ № 13</t>
  </si>
  <si>
    <t>ЛОТ № 14</t>
  </si>
  <si>
    <t>ЛОТ № 15</t>
  </si>
  <si>
    <t>8ОС2Б+ЛП</t>
  </si>
  <si>
    <t>ЛОТ № 16</t>
  </si>
  <si>
    <t>7Б2ОС1ЛП</t>
  </si>
  <si>
    <t>ЛОТ № 17</t>
  </si>
  <si>
    <t>7ОС2Б1ИВ+ОС</t>
  </si>
  <si>
    <t>ЛОТ № 18</t>
  </si>
  <si>
    <t>5Б1ОС3ЛП1В+КЛ</t>
  </si>
  <si>
    <t>кв. 69 выд. 8 лесосека 1</t>
  </si>
  <si>
    <t>кв. 71 выд. 11 лесосека 1</t>
  </si>
  <si>
    <t>кв. 71 выд. 11 лесосека 2</t>
  </si>
  <si>
    <t>кв. 74 выд. 2 лесосека 1</t>
  </si>
  <si>
    <t>кв. 74 выд. 18 лесосека 2</t>
  </si>
  <si>
    <t>кв. 90 выд. 22 лесосека 1</t>
  </si>
  <si>
    <t>кв. 97 выд. 18 лесосека 3</t>
  </si>
  <si>
    <t>кв. 4 выд. 1 лесосека 1</t>
  </si>
  <si>
    <t>кв. 9 выд. 9 лесосека 1</t>
  </si>
  <si>
    <t>кв. 9 выд. 9 лесосека 2</t>
  </si>
  <si>
    <t>кв. 16 выд. 15 лесосека 1</t>
  </si>
  <si>
    <t>кв. 17 выд. 8 лесосека 1</t>
  </si>
  <si>
    <t>кв. 17 выд. 12 лесосека 2</t>
  </si>
  <si>
    <t>кв. 19 выд. 9 лесосека 1</t>
  </si>
  <si>
    <t>кв. 22 выд. 11 лесосека 1</t>
  </si>
  <si>
    <t>кв. 32 выд. 3 лесосека 1</t>
  </si>
  <si>
    <t>кв. 46 выд. 14 лесосека 1</t>
  </si>
  <si>
    <t>кв. 57 выд. 12 лесосека 1</t>
  </si>
  <si>
    <t>Руководитель - лесничий ГКУ "Нурлатское лесничество ____________ Галеев Р.М.</t>
  </si>
  <si>
    <t>исп. Заместитель руководителя - лесничего ГКУ "Нурлатское лесничество"  ________________ Батдалов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</si>
</sst>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42" x14ac:knownFonts="1"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4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 tint="0.499984740745262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7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4">
    <xf numFmtId="0" fontId="0" fillId="0" borderId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1" applyNumberFormat="0" applyFill="0" applyAlignment="0" applyProtection="0"/>
    <xf numFmtId="0" fontId="29" fillId="0" borderId="2" applyNumberFormat="0" applyFill="0" applyAlignment="0" applyProtection="0"/>
    <xf numFmtId="0" fontId="30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7" borderId="7" applyNumberFormat="0" applyAlignment="0" applyProtection="0"/>
    <xf numFmtId="0" fontId="33" fillId="4" borderId="0" applyNumberFormat="0" applyBorder="0" applyAlignment="0" applyProtection="0"/>
    <xf numFmtId="0" fontId="23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3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23" fillId="0" borderId="0"/>
    <xf numFmtId="0" fontId="2" fillId="0" borderId="0"/>
    <xf numFmtId="0" fontId="2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3" fillId="8" borderId="8" applyNumberFormat="0" applyFont="0" applyAlignment="0" applyProtection="0"/>
    <xf numFmtId="0" fontId="38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40" fillId="2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5" fillId="0" borderId="0" xfId="0" applyFont="1" applyFill="1" applyAlignment="1">
      <alignment wrapText="1"/>
    </xf>
    <xf numFmtId="0" fontId="6" fillId="33" borderId="0" xfId="0" applyFont="1" applyFill="1" applyAlignment="1">
      <alignment horizontal="center" vertical="center"/>
    </xf>
    <xf numFmtId="0" fontId="8" fillId="33" borderId="0" xfId="0" applyFont="1" applyFill="1" applyAlignment="1">
      <alignment horizontal="center" vertical="center"/>
    </xf>
    <xf numFmtId="0" fontId="9" fillId="33" borderId="0" xfId="0" applyFont="1" applyFill="1" applyAlignment="1">
      <alignment horizontal="center" vertical="center"/>
    </xf>
    <xf numFmtId="0" fontId="10" fillId="33" borderId="0" xfId="0" applyFont="1" applyFill="1" applyAlignment="1">
      <alignment horizontal="center" vertical="center"/>
    </xf>
    <xf numFmtId="0" fontId="6" fillId="33" borderId="0" xfId="0" applyFont="1" applyFill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4" fontId="13" fillId="34" borderId="16" xfId="0" applyNumberFormat="1" applyFont="1" applyFill="1" applyBorder="1" applyAlignment="1">
      <alignment horizontal="center" vertical="center"/>
    </xf>
    <xf numFmtId="4" fontId="10" fillId="33" borderId="0" xfId="0" applyNumberFormat="1" applyFont="1" applyFill="1" applyBorder="1" applyAlignment="1">
      <alignment horizontal="center" vertical="center"/>
    </xf>
    <xf numFmtId="0" fontId="11" fillId="33" borderId="12" xfId="0" applyFont="1" applyFill="1" applyBorder="1" applyAlignment="1">
      <alignment horizontal="center" vertical="center"/>
    </xf>
    <xf numFmtId="3" fontId="13" fillId="34" borderId="10" xfId="0" applyNumberFormat="1" applyFont="1" applyFill="1" applyBorder="1" applyAlignment="1">
      <alignment horizontal="center" vertical="center"/>
    </xf>
    <xf numFmtId="4" fontId="13" fillId="34" borderId="10" xfId="0" applyNumberFormat="1" applyFont="1" applyFill="1" applyBorder="1" applyAlignment="1">
      <alignment horizontal="center" vertical="center"/>
    </xf>
    <xf numFmtId="0" fontId="7" fillId="33" borderId="0" xfId="0" applyFont="1" applyFill="1" applyBorder="1" applyAlignment="1">
      <alignment horizontal="center" vertical="center"/>
    </xf>
    <xf numFmtId="4" fontId="6" fillId="33" borderId="0" xfId="0" applyNumberFormat="1" applyFont="1" applyFill="1" applyBorder="1" applyAlignment="1">
      <alignment horizontal="center" vertical="center"/>
    </xf>
    <xf numFmtId="4" fontId="10" fillId="33" borderId="0" xfId="0" applyNumberFormat="1" applyFont="1" applyFill="1" applyAlignment="1">
      <alignment horizontal="center" vertical="center"/>
    </xf>
    <xf numFmtId="0" fontId="15" fillId="33" borderId="10" xfId="0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0" fontId="17" fillId="34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4" fontId="20" fillId="34" borderId="10" xfId="0" applyNumberFormat="1" applyFont="1" applyFill="1" applyBorder="1" applyAlignment="1">
      <alignment horizontal="right" vertical="center" wrapText="1"/>
    </xf>
    <xf numFmtId="4" fontId="11" fillId="33" borderId="10" xfId="0" applyNumberFormat="1" applyFont="1" applyFill="1" applyBorder="1" applyAlignment="1">
      <alignment horizontal="center" vertical="center" wrapText="1"/>
    </xf>
    <xf numFmtId="4" fontId="20" fillId="33" borderId="10" xfId="0" applyNumberFormat="1" applyFont="1" applyFill="1" applyBorder="1" applyAlignment="1">
      <alignment horizontal="right" vertical="center" wrapText="1"/>
    </xf>
    <xf numFmtId="0" fontId="6" fillId="33" borderId="0" xfId="0" applyFont="1" applyFill="1" applyBorder="1" applyAlignment="1">
      <alignment horizontal="center" vertical="center" wrapText="1"/>
    </xf>
    <xf numFmtId="43" fontId="11" fillId="33" borderId="0" xfId="0" applyNumberFormat="1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/>
    </xf>
    <xf numFmtId="2" fontId="6" fillId="33" borderId="0" xfId="0" applyNumberFormat="1" applyFont="1" applyFill="1" applyBorder="1" applyAlignment="1">
      <alignment horizontal="center" vertical="center"/>
    </xf>
    <xf numFmtId="0" fontId="10" fillId="33" borderId="0" xfId="0" applyFont="1" applyFill="1" applyBorder="1" applyAlignment="1">
      <alignment horizontal="center" vertical="center"/>
    </xf>
    <xf numFmtId="0" fontId="21" fillId="33" borderId="21" xfId="0" applyFont="1" applyFill="1" applyBorder="1" applyAlignment="1">
      <alignment horizontal="center" vertical="center"/>
    </xf>
    <xf numFmtId="2" fontId="6" fillId="33" borderId="21" xfId="0" applyNumberFormat="1" applyFont="1" applyFill="1" applyBorder="1" applyAlignment="1">
      <alignment horizontal="center" vertical="center"/>
    </xf>
    <xf numFmtId="0" fontId="8" fillId="33" borderId="13" xfId="0" applyFont="1" applyFill="1" applyBorder="1" applyAlignment="1">
      <alignment horizontal="center" vertical="center"/>
    </xf>
    <xf numFmtId="2" fontId="8" fillId="33" borderId="13" xfId="0" applyNumberFormat="1" applyFont="1" applyFill="1" applyBorder="1" applyAlignment="1">
      <alignment horizontal="center" vertical="center"/>
    </xf>
    <xf numFmtId="2" fontId="8" fillId="33" borderId="0" xfId="0" applyNumberFormat="1" applyFont="1" applyFill="1" applyAlignment="1">
      <alignment horizontal="center" vertical="center"/>
    </xf>
    <xf numFmtId="4" fontId="6" fillId="33" borderId="0" xfId="0" applyNumberFormat="1" applyFont="1" applyFill="1" applyAlignment="1">
      <alignment horizontal="center" vertical="center"/>
    </xf>
    <xf numFmtId="0" fontId="6" fillId="33" borderId="0" xfId="0" applyFont="1" applyFill="1" applyAlignment="1">
      <alignment horizontal="center"/>
    </xf>
    <xf numFmtId="0" fontId="9" fillId="33" borderId="0" xfId="0" applyFont="1" applyFill="1" applyAlignment="1">
      <alignment horizontal="center"/>
    </xf>
    <xf numFmtId="0" fontId="7" fillId="33" borderId="0" xfId="0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2" fontId="41" fillId="0" borderId="0" xfId="0" applyNumberFormat="1" applyFont="1" applyFill="1" applyBorder="1" applyAlignment="1" applyProtection="1">
      <alignment horizontal="left" vertical="center"/>
    </xf>
    <xf numFmtId="2" fontId="41" fillId="0" borderId="0" xfId="0" applyNumberFormat="1" applyFont="1" applyFill="1" applyBorder="1" applyAlignment="1" applyProtection="1">
      <alignment horizontal="center" vertical="center"/>
    </xf>
    <xf numFmtId="0" fontId="3" fillId="33" borderId="0" xfId="0" applyFont="1" applyFill="1" applyAlignment="1">
      <alignment horizontal="center" wrapText="1"/>
    </xf>
    <xf numFmtId="0" fontId="6" fillId="33" borderId="0" xfId="0" applyFont="1" applyFill="1" applyAlignment="1">
      <alignment horizontal="center" vertical="center" wrapText="1"/>
    </xf>
    <xf numFmtId="0" fontId="11" fillId="33" borderId="11" xfId="0" applyFont="1" applyFill="1" applyBorder="1" applyAlignment="1">
      <alignment horizontal="center" vertical="center"/>
    </xf>
    <xf numFmtId="0" fontId="11" fillId="33" borderId="15" xfId="0" applyFont="1" applyFill="1" applyBorder="1" applyAlignment="1">
      <alignment horizontal="center" vertical="center"/>
    </xf>
    <xf numFmtId="0" fontId="11" fillId="33" borderId="16" xfId="0" applyFont="1" applyFill="1" applyBorder="1" applyAlignment="1">
      <alignment horizontal="center" vertical="center"/>
    </xf>
    <xf numFmtId="0" fontId="12" fillId="34" borderId="12" xfId="0" applyFont="1" applyFill="1" applyBorder="1" applyAlignment="1">
      <alignment horizontal="center" vertical="center" wrapText="1"/>
    </xf>
    <xf numFmtId="0" fontId="12" fillId="34" borderId="13" xfId="0" applyFont="1" applyFill="1" applyBorder="1" applyAlignment="1">
      <alignment horizontal="center" vertical="center" wrapText="1"/>
    </xf>
    <xf numFmtId="0" fontId="12" fillId="34" borderId="14" xfId="0" applyFont="1" applyFill="1" applyBorder="1" applyAlignment="1">
      <alignment horizontal="center" vertical="center" wrapText="1"/>
    </xf>
    <xf numFmtId="4" fontId="14" fillId="33" borderId="18" xfId="0" applyNumberFormat="1" applyFont="1" applyFill="1" applyBorder="1" applyAlignment="1">
      <alignment horizontal="center" vertical="center" wrapText="1"/>
    </xf>
    <xf numFmtId="4" fontId="14" fillId="33" borderId="19" xfId="0" applyNumberFormat="1" applyFont="1" applyFill="1" applyBorder="1" applyAlignment="1">
      <alignment horizontal="center" vertical="center" wrapText="1"/>
    </xf>
    <xf numFmtId="4" fontId="14" fillId="33" borderId="17" xfId="0" applyNumberFormat="1" applyFont="1" applyFill="1" applyBorder="1" applyAlignment="1">
      <alignment horizontal="center" vertical="center" wrapText="1"/>
    </xf>
    <xf numFmtId="4" fontId="14" fillId="33" borderId="20" xfId="0" applyNumberFormat="1" applyFont="1" applyFill="1" applyBorder="1" applyAlignment="1">
      <alignment horizontal="center" vertical="center" wrapText="1"/>
    </xf>
    <xf numFmtId="2" fontId="6" fillId="33" borderId="11" xfId="0" applyNumberFormat="1" applyFont="1" applyFill="1" applyBorder="1" applyAlignment="1">
      <alignment horizontal="center" vertical="center"/>
    </xf>
    <xf numFmtId="2" fontId="6" fillId="33" borderId="16" xfId="0" applyNumberFormat="1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left" vertical="center" wrapText="1"/>
    </xf>
    <xf numFmtId="4" fontId="9" fillId="33" borderId="0" xfId="0" applyNumberFormat="1" applyFont="1" applyFill="1" applyAlignment="1">
      <alignment horizontal="center"/>
    </xf>
    <xf numFmtId="4" fontId="6" fillId="33" borderId="0" xfId="0" applyNumberFormat="1" applyFont="1" applyFill="1" applyBorder="1" applyAlignment="1">
      <alignment horizontal="center"/>
    </xf>
    <xf numFmtId="0" fontId="21" fillId="33" borderId="0" xfId="0" applyFont="1" applyFill="1" applyBorder="1" applyAlignment="1">
      <alignment horizontal="center" vertical="center"/>
    </xf>
  </cellXfs>
  <cellStyles count="6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ейтральный 2" xfId="34"/>
    <cellStyle name="Обычный" xfId="0" builtinId="0"/>
    <cellStyle name="Обычный 15 2 2" xfId="35"/>
    <cellStyle name="Обычный 2" xfId="36"/>
    <cellStyle name="Обычный 2 2" xfId="37"/>
    <cellStyle name="Обычный 2 3" xfId="38"/>
    <cellStyle name="Обычный 2 3 2" xfId="39"/>
    <cellStyle name="Обычный 2 3 3" xfId="40"/>
    <cellStyle name="Обычный 2 3 4" xfId="41"/>
    <cellStyle name="Обычный 2 3 5" xfId="42"/>
    <cellStyle name="Обычный 2 3 6" xfId="43"/>
    <cellStyle name="Обычный 2 3 7" xfId="44"/>
    <cellStyle name="Обычный 3" xfId="45"/>
    <cellStyle name="Обычный 3 6 2" xfId="46"/>
    <cellStyle name="Обычный 4" xfId="47"/>
    <cellStyle name="Обычный 4 2" xfId="48"/>
    <cellStyle name="Обычный 5" xfId="49"/>
    <cellStyle name="Обычный 5 2" xfId="50"/>
    <cellStyle name="Обычный 6" xfId="51"/>
    <cellStyle name="Обычный 6 2" xfId="52"/>
    <cellStyle name="Обычный 7" xfId="53"/>
    <cellStyle name="Обычный 7 2" xfId="54"/>
    <cellStyle name="Обычный 8" xfId="55"/>
    <cellStyle name="Обычный 9" xfId="56"/>
    <cellStyle name="Обычный 9 2" xfId="57"/>
    <cellStyle name="Плохой 2" xfId="58"/>
    <cellStyle name="Пояснение 2" xfId="59"/>
    <cellStyle name="Примечание 2" xfId="60"/>
    <cellStyle name="Связанная ячейка 2" xfId="61"/>
    <cellStyle name="Текст предупреждения 2" xfId="62"/>
    <cellStyle name="Хороший 2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72;&#1080;&#1096;&#1077;&#1074;&#1086;%20&#1072;&#1091;&#1082;&#1094;&#1080;&#1086;&#1085;/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2:W655"/>
  <sheetViews>
    <sheetView tabSelected="1" view="pageBreakPreview" topLeftCell="A262" zoomScaleNormal="55" zoomScaleSheetLayoutView="100" zoomScalePageLayoutView="40" workbookViewId="0">
      <selection activeCell="B13" sqref="B13"/>
    </sheetView>
  </sheetViews>
  <sheetFormatPr defaultRowHeight="23.1" customHeight="1" x14ac:dyDescent="0.25"/>
  <cols>
    <col min="1" max="1" width="37.28515625" style="38" customWidth="1"/>
    <col min="2" max="2" width="64.5703125" style="38" customWidth="1"/>
    <col min="3" max="3" width="27.85546875" style="38" customWidth="1"/>
    <col min="4" max="4" width="19.7109375" style="38" customWidth="1"/>
    <col min="5" max="5" width="9.140625" style="38"/>
    <col min="6" max="6" width="16" style="38" customWidth="1"/>
    <col min="7" max="23" width="9.140625" style="1"/>
    <col min="24" max="16384" width="9.140625" style="39"/>
  </cols>
  <sheetData>
    <row r="2" spans="1:12" ht="54.95" customHeight="1" x14ac:dyDescent="0.8">
      <c r="A2" s="42" t="s">
        <v>0</v>
      </c>
      <c r="B2" s="42"/>
      <c r="C2" s="42"/>
      <c r="D2" s="42"/>
      <c r="E2" s="42"/>
      <c r="F2" s="42"/>
      <c r="G2" s="2"/>
      <c r="H2" s="2"/>
      <c r="I2" s="2"/>
      <c r="J2" s="2"/>
      <c r="K2" s="2"/>
      <c r="L2" s="2"/>
    </row>
    <row r="3" spans="1:12" ht="45.95" customHeight="1" x14ac:dyDescent="0.45">
      <c r="A3" s="43" t="s">
        <v>1</v>
      </c>
      <c r="B3" s="43"/>
      <c r="C3" s="43"/>
      <c r="D3" s="43"/>
      <c r="E3" s="43"/>
      <c r="F3" s="43"/>
      <c r="G3" s="2"/>
      <c r="H3" s="2"/>
      <c r="I3" s="2"/>
      <c r="J3" s="2"/>
      <c r="K3" s="2"/>
      <c r="L3" s="2"/>
    </row>
    <row r="4" spans="1:12" ht="30" customHeight="1" x14ac:dyDescent="0.25">
      <c r="A4" s="3"/>
      <c r="B4" s="4" t="s">
        <v>2</v>
      </c>
      <c r="C4" s="5"/>
      <c r="D4" s="3"/>
      <c r="E4" s="3"/>
      <c r="F4" s="6"/>
    </row>
    <row r="5" spans="1:12" ht="23.1" customHeight="1" x14ac:dyDescent="0.25">
      <c r="A5" s="7"/>
      <c r="B5" s="44" t="s">
        <v>4</v>
      </c>
      <c r="C5" s="47" t="s">
        <v>5</v>
      </c>
      <c r="D5" s="48"/>
      <c r="E5" s="48"/>
      <c r="F5" s="49"/>
    </row>
    <row r="6" spans="1:12" ht="23.1" customHeight="1" x14ac:dyDescent="0.25">
      <c r="A6" s="7"/>
      <c r="B6" s="45"/>
      <c r="C6" s="47" t="s">
        <v>7</v>
      </c>
      <c r="D6" s="48"/>
      <c r="E6" s="48"/>
      <c r="F6" s="49"/>
    </row>
    <row r="7" spans="1:12" ht="23.1" customHeight="1" x14ac:dyDescent="0.25">
      <c r="A7" s="7"/>
      <c r="B7" s="46"/>
      <c r="C7" s="47" t="s">
        <v>70</v>
      </c>
      <c r="D7" s="48"/>
      <c r="E7" s="48"/>
      <c r="F7" s="49"/>
    </row>
    <row r="8" spans="1:12" ht="23.1" customHeight="1" x14ac:dyDescent="0.25">
      <c r="A8" s="3"/>
      <c r="B8" s="8" t="s">
        <v>8</v>
      </c>
      <c r="C8" s="9">
        <v>6.6</v>
      </c>
      <c r="D8" s="10"/>
      <c r="E8" s="7"/>
      <c r="F8" s="6"/>
    </row>
    <row r="9" spans="1:12" ht="23.1" customHeight="1" x14ac:dyDescent="0.25">
      <c r="A9" s="3"/>
      <c r="B9" s="11" t="s">
        <v>9</v>
      </c>
      <c r="C9" s="12">
        <v>1137</v>
      </c>
      <c r="D9" s="50" t="s">
        <v>10</v>
      </c>
      <c r="E9" s="51"/>
      <c r="F9" s="54">
        <v>25.926121372031663</v>
      </c>
    </row>
    <row r="10" spans="1:12" ht="23.1" customHeight="1" x14ac:dyDescent="0.25">
      <c r="A10" s="3"/>
      <c r="B10" s="11" t="s">
        <v>11</v>
      </c>
      <c r="C10" s="13">
        <v>29478</v>
      </c>
      <c r="D10" s="52"/>
      <c r="E10" s="53"/>
      <c r="F10" s="55"/>
    </row>
    <row r="11" spans="1:12" ht="23.1" customHeight="1" x14ac:dyDescent="0.25">
      <c r="A11" s="3"/>
      <c r="B11" s="14"/>
      <c r="C11" s="15"/>
      <c r="D11" s="16"/>
      <c r="E11" s="3"/>
      <c r="F11" s="6"/>
    </row>
    <row r="12" spans="1:12" ht="23.1" customHeight="1" x14ac:dyDescent="0.25">
      <c r="A12" s="3"/>
      <c r="B12" s="17" t="s">
        <v>12</v>
      </c>
      <c r="C12" s="18" t="s">
        <v>6</v>
      </c>
      <c r="D12" s="3"/>
      <c r="E12" s="3"/>
      <c r="F12" s="6"/>
    </row>
    <row r="13" spans="1:12" ht="23.1" customHeight="1" x14ac:dyDescent="0.25">
      <c r="A13" s="3"/>
      <c r="B13" s="17" t="s">
        <v>3</v>
      </c>
      <c r="C13" s="18">
        <v>50</v>
      </c>
      <c r="D13" s="3"/>
      <c r="E13" s="3"/>
      <c r="F13" s="6"/>
    </row>
    <row r="14" spans="1:12" ht="23.1" customHeight="1" x14ac:dyDescent="0.25">
      <c r="A14" s="3"/>
      <c r="B14" s="17" t="s">
        <v>13</v>
      </c>
      <c r="C14" s="19" t="s">
        <v>14</v>
      </c>
      <c r="D14" s="3"/>
      <c r="E14" s="3"/>
      <c r="F14" s="6"/>
    </row>
    <row r="15" spans="1:12" ht="23.1" customHeight="1" x14ac:dyDescent="0.25">
      <c r="A15" s="3"/>
      <c r="B15" s="3"/>
      <c r="C15" s="3"/>
      <c r="D15" s="3"/>
      <c r="E15" s="3"/>
      <c r="F15" s="6"/>
    </row>
    <row r="16" spans="1:12" ht="50.1" customHeight="1" x14ac:dyDescent="0.25">
      <c r="A16" s="56" t="s">
        <v>15</v>
      </c>
      <c r="B16" s="56"/>
      <c r="C16" s="20" t="s">
        <v>16</v>
      </c>
      <c r="D16" s="57" t="s">
        <v>17</v>
      </c>
      <c r="E16" s="57"/>
      <c r="F16" s="20" t="s">
        <v>18</v>
      </c>
    </row>
    <row r="17" spans="1:6" ht="23.1" customHeight="1" x14ac:dyDescent="0.25">
      <c r="A17" s="58" t="s">
        <v>19</v>
      </c>
      <c r="B17" s="58"/>
      <c r="C17" s="21">
        <v>50.01</v>
      </c>
      <c r="D17" s="21">
        <v>6.6</v>
      </c>
      <c r="E17" s="22" t="s">
        <v>20</v>
      </c>
      <c r="F17" s="23">
        <f t="shared" ref="F17:F24" si="0">C17*D17</f>
        <v>330.06599999999997</v>
      </c>
    </row>
    <row r="18" spans="1:6" ht="23.1" customHeight="1" x14ac:dyDescent="0.25">
      <c r="A18" s="58" t="s">
        <v>21</v>
      </c>
      <c r="B18" s="58"/>
      <c r="C18" s="21">
        <v>97.44</v>
      </c>
      <c r="D18" s="21">
        <v>1.52</v>
      </c>
      <c r="E18" s="22" t="s">
        <v>22</v>
      </c>
      <c r="F18" s="23">
        <f t="shared" si="0"/>
        <v>148.1088</v>
      </c>
    </row>
    <row r="19" spans="1:6" ht="23.1" customHeight="1" x14ac:dyDescent="0.25">
      <c r="A19" s="58" t="s">
        <v>23</v>
      </c>
      <c r="B19" s="58"/>
      <c r="C19" s="21">
        <v>151.63</v>
      </c>
      <c r="D19" s="21">
        <v>1.52</v>
      </c>
      <c r="E19" s="22" t="s">
        <v>22</v>
      </c>
      <c r="F19" s="23">
        <f t="shared" si="0"/>
        <v>230.4776</v>
      </c>
    </row>
    <row r="20" spans="1:6" ht="23.1" customHeight="1" x14ac:dyDescent="0.25">
      <c r="A20" s="58" t="s">
        <v>24</v>
      </c>
      <c r="B20" s="58"/>
      <c r="C20" s="21">
        <v>731.97</v>
      </c>
      <c r="D20" s="21"/>
      <c r="E20" s="22" t="s">
        <v>20</v>
      </c>
      <c r="F20" s="23">
        <f t="shared" si="0"/>
        <v>0</v>
      </c>
    </row>
    <row r="21" spans="1:6" ht="45.95" customHeight="1" x14ac:dyDescent="0.25">
      <c r="A21" s="58" t="s">
        <v>25</v>
      </c>
      <c r="B21" s="58"/>
      <c r="C21" s="21">
        <v>652.6</v>
      </c>
      <c r="D21" s="21">
        <v>13.2</v>
      </c>
      <c r="E21" s="22" t="s">
        <v>20</v>
      </c>
      <c r="F21" s="23">
        <f t="shared" si="0"/>
        <v>8614.32</v>
      </c>
    </row>
    <row r="22" spans="1:6" ht="23.1" customHeight="1" x14ac:dyDescent="0.25">
      <c r="A22" s="58" t="s">
        <v>26</v>
      </c>
      <c r="B22" s="58"/>
      <c r="C22" s="21">
        <v>526.99</v>
      </c>
      <c r="D22" s="21"/>
      <c r="E22" s="22" t="s">
        <v>20</v>
      </c>
      <c r="F22" s="23">
        <f t="shared" si="0"/>
        <v>0</v>
      </c>
    </row>
    <row r="23" spans="1:6" ht="23.1" customHeight="1" x14ac:dyDescent="0.25">
      <c r="A23" s="58" t="s">
        <v>27</v>
      </c>
      <c r="B23" s="58"/>
      <c r="C23" s="21">
        <v>5438.99</v>
      </c>
      <c r="D23" s="21">
        <v>6.6</v>
      </c>
      <c r="E23" s="22" t="s">
        <v>20</v>
      </c>
      <c r="F23" s="23">
        <f t="shared" si="0"/>
        <v>35897.333999999995</v>
      </c>
    </row>
    <row r="24" spans="1:6" ht="23.1" customHeight="1" x14ac:dyDescent="0.25">
      <c r="A24" s="58" t="s">
        <v>28</v>
      </c>
      <c r="B24" s="58"/>
      <c r="C24" s="21">
        <v>1672.77</v>
      </c>
      <c r="D24" s="21">
        <v>6.6</v>
      </c>
      <c r="E24" s="22" t="s">
        <v>20</v>
      </c>
      <c r="F24" s="23">
        <f t="shared" si="0"/>
        <v>11040.281999999999</v>
      </c>
    </row>
    <row r="25" spans="1:6" ht="23.1" customHeight="1" x14ac:dyDescent="0.25">
      <c r="A25" s="58" t="s">
        <v>29</v>
      </c>
      <c r="B25" s="58"/>
      <c r="C25" s="21">
        <v>548.24</v>
      </c>
      <c r="D25" s="21">
        <v>6.6</v>
      </c>
      <c r="E25" s="22" t="s">
        <v>20</v>
      </c>
      <c r="F25" s="23">
        <f>C25*D25</f>
        <v>3618.384</v>
      </c>
    </row>
    <row r="26" spans="1:6" ht="23.1" customHeight="1" x14ac:dyDescent="0.25">
      <c r="A26" s="58" t="s">
        <v>30</v>
      </c>
      <c r="B26" s="58"/>
      <c r="C26" s="21">
        <v>340.74</v>
      </c>
      <c r="D26" s="21">
        <v>66</v>
      </c>
      <c r="E26" s="22" t="s">
        <v>20</v>
      </c>
      <c r="F26" s="23">
        <f>C26*D26</f>
        <v>22488.84</v>
      </c>
    </row>
    <row r="27" spans="1:6" ht="23.1" customHeight="1" x14ac:dyDescent="0.25">
      <c r="A27" s="3"/>
      <c r="B27" s="24"/>
      <c r="C27" s="24"/>
      <c r="D27" s="25"/>
      <c r="E27" s="25"/>
      <c r="F27" s="6"/>
    </row>
    <row r="28" spans="1:6" ht="23.1" customHeight="1" x14ac:dyDescent="0.25">
      <c r="A28" s="3"/>
      <c r="B28" s="4" t="s">
        <v>31</v>
      </c>
      <c r="C28" s="5"/>
      <c r="D28" s="3"/>
      <c r="E28" s="3"/>
      <c r="F28" s="6"/>
    </row>
    <row r="29" spans="1:6" ht="23.1" customHeight="1" x14ac:dyDescent="0.25">
      <c r="A29" s="3"/>
      <c r="B29" s="61" t="s">
        <v>32</v>
      </c>
      <c r="C29" s="26" t="s">
        <v>33</v>
      </c>
      <c r="D29" s="27">
        <f>IF(F17&gt;0,ROUND((F17+C10)/C10,2),0)</f>
        <v>1.01</v>
      </c>
      <c r="E29" s="27"/>
      <c r="F29" s="7"/>
    </row>
    <row r="30" spans="1:6" ht="23.1" customHeight="1" x14ac:dyDescent="0.25">
      <c r="A30" s="3"/>
      <c r="B30" s="61"/>
      <c r="C30" s="26" t="s">
        <v>34</v>
      </c>
      <c r="D30" s="27">
        <f>IF(SUM(F18:F19)&gt;0,ROUND((F18+F19+C10)/C10,2),0)</f>
        <v>1.01</v>
      </c>
      <c r="E30" s="27"/>
      <c r="F30" s="28"/>
    </row>
    <row r="31" spans="1:6" ht="23.1" customHeight="1" x14ac:dyDescent="0.25">
      <c r="A31" s="3"/>
      <c r="B31" s="61"/>
      <c r="C31" s="26" t="s">
        <v>35</v>
      </c>
      <c r="D31" s="27">
        <f>IF(F20&gt;0,ROUND((F20+C10)/C10,2),0)</f>
        <v>0</v>
      </c>
      <c r="E31" s="7"/>
      <c r="F31" s="28"/>
    </row>
    <row r="32" spans="1:6" ht="23.1" customHeight="1" x14ac:dyDescent="0.25">
      <c r="A32" s="3"/>
      <c r="B32" s="61"/>
      <c r="C32" s="29" t="s">
        <v>36</v>
      </c>
      <c r="D32" s="30">
        <f>IF(SUM(F21:F26)&gt;0,ROUND((SUM(F21:F26)+C10)/C10,2),0)</f>
        <v>3.77</v>
      </c>
      <c r="E32" s="7"/>
      <c r="F32" s="28"/>
    </row>
    <row r="33" spans="1:12" ht="23.1" customHeight="1" x14ac:dyDescent="0.25">
      <c r="A33" s="3"/>
      <c r="B33" s="3"/>
      <c r="C33" s="31" t="s">
        <v>37</v>
      </c>
      <c r="D33" s="32">
        <f>SUM(D29:D32)-IF(VALUE(COUNTIF(D29:D32,"&gt;0"))=4,3,0)-IF(VALUE(COUNTIF(D29:D32,"&gt;0"))=3,2,0)-IF(VALUE(COUNTIF(D29:D32,"&gt;0"))=2,1,0)</f>
        <v>3.79</v>
      </c>
      <c r="E33" s="33"/>
      <c r="F33" s="6"/>
    </row>
    <row r="34" spans="1:12" ht="23.1" customHeight="1" x14ac:dyDescent="0.25">
      <c r="A34" s="3"/>
      <c r="B34" s="3"/>
      <c r="C34" s="3"/>
      <c r="D34" s="34"/>
      <c r="E34" s="3"/>
      <c r="F34" s="6"/>
    </row>
    <row r="35" spans="1:12" ht="23.1" customHeight="1" x14ac:dyDescent="0.35">
      <c r="A35" s="35"/>
      <c r="B35" s="36" t="s">
        <v>38</v>
      </c>
      <c r="C35" s="59">
        <f>D33*C10</f>
        <v>111721.62</v>
      </c>
      <c r="D35" s="59"/>
      <c r="E35" s="3"/>
      <c r="F35" s="6"/>
    </row>
    <row r="36" spans="1:12" ht="23.1" customHeight="1" x14ac:dyDescent="0.3">
      <c r="A36" s="3"/>
      <c r="B36" s="37" t="s">
        <v>39</v>
      </c>
      <c r="C36" s="60">
        <f>C35/C9</f>
        <v>98.259999999999991</v>
      </c>
      <c r="D36" s="60"/>
      <c r="E36" s="3"/>
      <c r="F36" s="3"/>
    </row>
    <row r="38" spans="1:12" ht="54.95" customHeight="1" x14ac:dyDescent="0.8">
      <c r="A38" s="42" t="s">
        <v>40</v>
      </c>
      <c r="B38" s="42"/>
      <c r="C38" s="42"/>
      <c r="D38" s="42"/>
      <c r="E38" s="42"/>
      <c r="F38" s="42"/>
      <c r="G38" s="2"/>
      <c r="H38" s="2"/>
      <c r="I38" s="2"/>
      <c r="J38" s="2"/>
      <c r="K38" s="2"/>
      <c r="L38" s="2"/>
    </row>
    <row r="39" spans="1:12" ht="45.95" customHeight="1" x14ac:dyDescent="0.45">
      <c r="A39" s="43" t="s">
        <v>1</v>
      </c>
      <c r="B39" s="43"/>
      <c r="C39" s="43"/>
      <c r="D39" s="43"/>
      <c r="E39" s="43"/>
      <c r="F39" s="43"/>
      <c r="G39" s="2"/>
      <c r="H39" s="2"/>
      <c r="I39" s="2"/>
      <c r="J39" s="2"/>
      <c r="K39" s="2"/>
      <c r="L39" s="2"/>
    </row>
    <row r="40" spans="1:12" ht="30" customHeight="1" x14ac:dyDescent="0.25">
      <c r="A40" s="3"/>
      <c r="B40" s="4" t="s">
        <v>2</v>
      </c>
      <c r="C40" s="5"/>
      <c r="D40" s="3"/>
      <c r="E40" s="3"/>
      <c r="F40" s="6"/>
    </row>
    <row r="41" spans="1:12" ht="23.1" customHeight="1" x14ac:dyDescent="0.25">
      <c r="A41" s="7"/>
      <c r="B41" s="44" t="s">
        <v>4</v>
      </c>
      <c r="C41" s="47" t="s">
        <v>5</v>
      </c>
      <c r="D41" s="48"/>
      <c r="E41" s="48"/>
      <c r="F41" s="49"/>
    </row>
    <row r="42" spans="1:12" ht="23.1" customHeight="1" x14ac:dyDescent="0.25">
      <c r="A42" s="7"/>
      <c r="B42" s="45"/>
      <c r="C42" s="47" t="s">
        <v>7</v>
      </c>
      <c r="D42" s="48"/>
      <c r="E42" s="48"/>
      <c r="F42" s="49"/>
    </row>
    <row r="43" spans="1:12" ht="23.1" customHeight="1" x14ac:dyDescent="0.25">
      <c r="A43" s="7"/>
      <c r="B43" s="46"/>
      <c r="C43" s="47" t="s">
        <v>71</v>
      </c>
      <c r="D43" s="48"/>
      <c r="E43" s="48"/>
      <c r="F43" s="49"/>
    </row>
    <row r="44" spans="1:12" ht="23.1" customHeight="1" x14ac:dyDescent="0.25">
      <c r="A44" s="3"/>
      <c r="B44" s="8" t="s">
        <v>8</v>
      </c>
      <c r="C44" s="9">
        <v>7.7</v>
      </c>
      <c r="D44" s="10"/>
      <c r="E44" s="7"/>
      <c r="F44" s="6"/>
    </row>
    <row r="45" spans="1:12" ht="23.1" customHeight="1" x14ac:dyDescent="0.25">
      <c r="A45" s="3"/>
      <c r="B45" s="11" t="s">
        <v>9</v>
      </c>
      <c r="C45" s="12">
        <v>1548</v>
      </c>
      <c r="D45" s="50" t="s">
        <v>10</v>
      </c>
      <c r="E45" s="51"/>
      <c r="F45" s="54">
        <v>19.580103359173126</v>
      </c>
    </row>
    <row r="46" spans="1:12" ht="23.1" customHeight="1" x14ac:dyDescent="0.25">
      <c r="A46" s="3"/>
      <c r="B46" s="11" t="s">
        <v>11</v>
      </c>
      <c r="C46" s="13">
        <v>30310</v>
      </c>
      <c r="D46" s="52"/>
      <c r="E46" s="53"/>
      <c r="F46" s="55"/>
    </row>
    <row r="47" spans="1:12" ht="23.1" customHeight="1" x14ac:dyDescent="0.25">
      <c r="A47" s="3"/>
      <c r="B47" s="14"/>
      <c r="C47" s="15"/>
      <c r="D47" s="16"/>
      <c r="E47" s="3"/>
      <c r="F47" s="6"/>
    </row>
    <row r="48" spans="1:12" ht="23.1" customHeight="1" x14ac:dyDescent="0.25">
      <c r="A48" s="3"/>
      <c r="B48" s="17" t="s">
        <v>12</v>
      </c>
      <c r="C48" s="18" t="s">
        <v>41</v>
      </c>
      <c r="D48" s="3"/>
      <c r="E48" s="3"/>
      <c r="F48" s="6"/>
    </row>
    <row r="49" spans="1:6" ht="23.1" customHeight="1" x14ac:dyDescent="0.25">
      <c r="A49" s="3"/>
      <c r="B49" s="17" t="s">
        <v>3</v>
      </c>
      <c r="C49" s="18">
        <v>50</v>
      </c>
      <c r="D49" s="3"/>
      <c r="E49" s="3"/>
      <c r="F49" s="6"/>
    </row>
    <row r="50" spans="1:6" ht="23.1" customHeight="1" x14ac:dyDescent="0.25">
      <c r="A50" s="3"/>
      <c r="B50" s="17" t="s">
        <v>13</v>
      </c>
      <c r="C50" s="19" t="s">
        <v>14</v>
      </c>
      <c r="D50" s="3"/>
      <c r="E50" s="3"/>
      <c r="F50" s="6"/>
    </row>
    <row r="51" spans="1:6" ht="23.1" customHeight="1" x14ac:dyDescent="0.25">
      <c r="A51" s="3"/>
      <c r="B51" s="3"/>
      <c r="C51" s="3"/>
      <c r="D51" s="3"/>
      <c r="E51" s="3"/>
      <c r="F51" s="6"/>
    </row>
    <row r="52" spans="1:6" ht="50.1" customHeight="1" x14ac:dyDescent="0.25">
      <c r="A52" s="56" t="s">
        <v>15</v>
      </c>
      <c r="B52" s="56"/>
      <c r="C52" s="20" t="s">
        <v>16</v>
      </c>
      <c r="D52" s="57" t="s">
        <v>17</v>
      </c>
      <c r="E52" s="57"/>
      <c r="F52" s="20" t="s">
        <v>18</v>
      </c>
    </row>
    <row r="53" spans="1:6" ht="23.1" customHeight="1" x14ac:dyDescent="0.25">
      <c r="A53" s="58" t="s">
        <v>19</v>
      </c>
      <c r="B53" s="58"/>
      <c r="C53" s="21">
        <v>50.01</v>
      </c>
      <c r="D53" s="21">
        <v>7.7</v>
      </c>
      <c r="E53" s="22" t="s">
        <v>20</v>
      </c>
      <c r="F53" s="23">
        <f t="shared" ref="F53:F60" si="1">C53*D53</f>
        <v>385.077</v>
      </c>
    </row>
    <row r="54" spans="1:6" ht="23.1" customHeight="1" x14ac:dyDescent="0.25">
      <c r="A54" s="58" t="s">
        <v>21</v>
      </c>
      <c r="B54" s="58"/>
      <c r="C54" s="21">
        <v>97.44</v>
      </c>
      <c r="D54" s="21">
        <v>1.75</v>
      </c>
      <c r="E54" s="22" t="s">
        <v>22</v>
      </c>
      <c r="F54" s="23">
        <f t="shared" si="1"/>
        <v>170.51999999999998</v>
      </c>
    </row>
    <row r="55" spans="1:6" ht="23.1" customHeight="1" x14ac:dyDescent="0.25">
      <c r="A55" s="58" t="s">
        <v>23</v>
      </c>
      <c r="B55" s="58"/>
      <c r="C55" s="21">
        <v>151.63</v>
      </c>
      <c r="D55" s="21">
        <v>1.75</v>
      </c>
      <c r="E55" s="22" t="s">
        <v>22</v>
      </c>
      <c r="F55" s="23">
        <f t="shared" si="1"/>
        <v>265.35249999999996</v>
      </c>
    </row>
    <row r="56" spans="1:6" ht="23.1" customHeight="1" x14ac:dyDescent="0.25">
      <c r="A56" s="58" t="s">
        <v>24</v>
      </c>
      <c r="B56" s="58"/>
      <c r="C56" s="21">
        <v>731.97</v>
      </c>
      <c r="D56" s="21"/>
      <c r="E56" s="22" t="s">
        <v>20</v>
      </c>
      <c r="F56" s="23">
        <f t="shared" si="1"/>
        <v>0</v>
      </c>
    </row>
    <row r="57" spans="1:6" ht="45.95" customHeight="1" x14ac:dyDescent="0.25">
      <c r="A57" s="58" t="s">
        <v>25</v>
      </c>
      <c r="B57" s="58"/>
      <c r="C57" s="21">
        <v>652.6</v>
      </c>
      <c r="D57" s="21">
        <v>15.4</v>
      </c>
      <c r="E57" s="22" t="s">
        <v>20</v>
      </c>
      <c r="F57" s="23">
        <f t="shared" si="1"/>
        <v>10050.040000000001</v>
      </c>
    </row>
    <row r="58" spans="1:6" ht="23.1" customHeight="1" x14ac:dyDescent="0.25">
      <c r="A58" s="58" t="s">
        <v>26</v>
      </c>
      <c r="B58" s="58"/>
      <c r="C58" s="21">
        <v>526.99</v>
      </c>
      <c r="D58" s="21"/>
      <c r="E58" s="22" t="s">
        <v>20</v>
      </c>
      <c r="F58" s="23">
        <f t="shared" si="1"/>
        <v>0</v>
      </c>
    </row>
    <row r="59" spans="1:6" ht="23.1" customHeight="1" x14ac:dyDescent="0.25">
      <c r="A59" s="58" t="s">
        <v>27</v>
      </c>
      <c r="B59" s="58"/>
      <c r="C59" s="21">
        <v>5438.99</v>
      </c>
      <c r="D59" s="21">
        <v>7.7</v>
      </c>
      <c r="E59" s="22" t="s">
        <v>20</v>
      </c>
      <c r="F59" s="23">
        <f t="shared" si="1"/>
        <v>41880.222999999998</v>
      </c>
    </row>
    <row r="60" spans="1:6" ht="23.1" customHeight="1" x14ac:dyDescent="0.25">
      <c r="A60" s="58" t="s">
        <v>28</v>
      </c>
      <c r="B60" s="58"/>
      <c r="C60" s="21">
        <v>1672.77</v>
      </c>
      <c r="D60" s="21">
        <v>7.7</v>
      </c>
      <c r="E60" s="22" t="s">
        <v>20</v>
      </c>
      <c r="F60" s="23">
        <f t="shared" si="1"/>
        <v>12880.329</v>
      </c>
    </row>
    <row r="61" spans="1:6" ht="23.1" customHeight="1" x14ac:dyDescent="0.25">
      <c r="A61" s="58" t="s">
        <v>29</v>
      </c>
      <c r="B61" s="58"/>
      <c r="C61" s="21">
        <v>548.24</v>
      </c>
      <c r="D61" s="21">
        <v>7.7</v>
      </c>
      <c r="E61" s="22" t="s">
        <v>20</v>
      </c>
      <c r="F61" s="23">
        <f>C61*D61</f>
        <v>4221.4480000000003</v>
      </c>
    </row>
    <row r="62" spans="1:6" ht="23.1" customHeight="1" x14ac:dyDescent="0.25">
      <c r="A62" s="58" t="s">
        <v>30</v>
      </c>
      <c r="B62" s="58"/>
      <c r="C62" s="21">
        <v>340.74</v>
      </c>
      <c r="D62" s="21">
        <v>77</v>
      </c>
      <c r="E62" s="22" t="s">
        <v>20</v>
      </c>
      <c r="F62" s="23">
        <f>C62*D62</f>
        <v>26236.98</v>
      </c>
    </row>
    <row r="63" spans="1:6" ht="23.1" customHeight="1" x14ac:dyDescent="0.25">
      <c r="A63" s="3"/>
      <c r="B63" s="24"/>
      <c r="C63" s="24"/>
      <c r="D63" s="25"/>
      <c r="E63" s="25"/>
      <c r="F63" s="6"/>
    </row>
    <row r="64" spans="1:6" ht="23.1" customHeight="1" x14ac:dyDescent="0.25">
      <c r="A64" s="3"/>
      <c r="B64" s="4" t="s">
        <v>31</v>
      </c>
      <c r="C64" s="5"/>
      <c r="D64" s="3"/>
      <c r="E64" s="3"/>
      <c r="F64" s="6"/>
    </row>
    <row r="65" spans="1:12" ht="23.1" customHeight="1" x14ac:dyDescent="0.25">
      <c r="A65" s="3"/>
      <c r="B65" s="61" t="s">
        <v>32</v>
      </c>
      <c r="C65" s="26" t="s">
        <v>33</v>
      </c>
      <c r="D65" s="27">
        <f>IF(F53&gt;0,ROUND((F53+C46)/C46,2),0)</f>
        <v>1.01</v>
      </c>
      <c r="E65" s="27"/>
      <c r="F65" s="7"/>
    </row>
    <row r="66" spans="1:12" ht="23.1" customHeight="1" x14ac:dyDescent="0.25">
      <c r="A66" s="3"/>
      <c r="B66" s="61"/>
      <c r="C66" s="26" t="s">
        <v>34</v>
      </c>
      <c r="D66" s="27">
        <f>IF(SUM(F54:F55)&gt;0,ROUND((F54+F55+C46)/C46,2),0)</f>
        <v>1.01</v>
      </c>
      <c r="E66" s="27"/>
      <c r="F66" s="28"/>
    </row>
    <row r="67" spans="1:12" ht="23.1" customHeight="1" x14ac:dyDescent="0.25">
      <c r="A67" s="3"/>
      <c r="B67" s="61"/>
      <c r="C67" s="26" t="s">
        <v>35</v>
      </c>
      <c r="D67" s="27">
        <f>IF(F56&gt;0,ROUND((F56+C46)/C46,2),0)</f>
        <v>0</v>
      </c>
      <c r="E67" s="7"/>
      <c r="F67" s="28"/>
    </row>
    <row r="68" spans="1:12" ht="23.1" customHeight="1" x14ac:dyDescent="0.25">
      <c r="A68" s="3"/>
      <c r="B68" s="61"/>
      <c r="C68" s="29" t="s">
        <v>36</v>
      </c>
      <c r="D68" s="30">
        <f>IF(SUM(F57:F62)&gt;0,ROUND((SUM(F57:F62)+C46)/C46,2),0)</f>
        <v>4.1399999999999997</v>
      </c>
      <c r="E68" s="7"/>
      <c r="F68" s="28"/>
    </row>
    <row r="69" spans="1:12" ht="23.1" customHeight="1" x14ac:dyDescent="0.25">
      <c r="A69" s="3"/>
      <c r="B69" s="3"/>
      <c r="C69" s="31" t="s">
        <v>37</v>
      </c>
      <c r="D69" s="32">
        <f>SUM(D65:D68)-IF(VALUE(COUNTIF(D65:D68,"&gt;0"))=4,3,0)-IF(VALUE(COUNTIF(D65:D68,"&gt;0"))=3,2,0)-IF(VALUE(COUNTIF(D65:D68,"&gt;0"))=2,1,0)</f>
        <v>4.16</v>
      </c>
      <c r="E69" s="33"/>
      <c r="F69" s="6"/>
    </row>
    <row r="70" spans="1:12" ht="23.1" customHeight="1" x14ac:dyDescent="0.25">
      <c r="A70" s="3"/>
      <c r="B70" s="3"/>
      <c r="C70" s="3"/>
      <c r="D70" s="34"/>
      <c r="E70" s="3"/>
      <c r="F70" s="6"/>
    </row>
    <row r="71" spans="1:12" ht="23.1" customHeight="1" x14ac:dyDescent="0.35">
      <c r="A71" s="35"/>
      <c r="B71" s="36" t="s">
        <v>38</v>
      </c>
      <c r="C71" s="59">
        <f>D69*C46</f>
        <v>126089.60000000001</v>
      </c>
      <c r="D71" s="59"/>
      <c r="E71" s="3"/>
      <c r="F71" s="6"/>
    </row>
    <row r="72" spans="1:12" ht="23.1" customHeight="1" x14ac:dyDescent="0.3">
      <c r="A72" s="3"/>
      <c r="B72" s="37" t="s">
        <v>39</v>
      </c>
      <c r="C72" s="60">
        <f>C71/C45</f>
        <v>81.453229974160209</v>
      </c>
      <c r="D72" s="60"/>
      <c r="E72" s="3"/>
      <c r="F72" s="3"/>
    </row>
    <row r="74" spans="1:12" ht="54.95" customHeight="1" x14ac:dyDescent="0.8">
      <c r="A74" s="42" t="s">
        <v>42</v>
      </c>
      <c r="B74" s="42"/>
      <c r="C74" s="42"/>
      <c r="D74" s="42"/>
      <c r="E74" s="42"/>
      <c r="F74" s="42"/>
      <c r="G74" s="2"/>
      <c r="H74" s="2"/>
      <c r="I74" s="2"/>
      <c r="J74" s="2"/>
      <c r="K74" s="2"/>
      <c r="L74" s="2"/>
    </row>
    <row r="75" spans="1:12" ht="45.95" customHeight="1" x14ac:dyDescent="0.45">
      <c r="A75" s="43" t="s">
        <v>1</v>
      </c>
      <c r="B75" s="43"/>
      <c r="C75" s="43"/>
      <c r="D75" s="43"/>
      <c r="E75" s="43"/>
      <c r="F75" s="43"/>
      <c r="G75" s="2"/>
      <c r="H75" s="2"/>
      <c r="I75" s="2"/>
      <c r="J75" s="2"/>
      <c r="K75" s="2"/>
      <c r="L75" s="2"/>
    </row>
    <row r="76" spans="1:12" ht="30" customHeight="1" x14ac:dyDescent="0.25">
      <c r="A76" s="3"/>
      <c r="B76" s="4" t="s">
        <v>2</v>
      </c>
      <c r="C76" s="5"/>
      <c r="D76" s="3"/>
      <c r="E76" s="3"/>
      <c r="F76" s="6"/>
    </row>
    <row r="77" spans="1:12" ht="23.1" customHeight="1" x14ac:dyDescent="0.25">
      <c r="A77" s="7"/>
      <c r="B77" s="44" t="s">
        <v>4</v>
      </c>
      <c r="C77" s="47" t="s">
        <v>5</v>
      </c>
      <c r="D77" s="48"/>
      <c r="E77" s="48"/>
      <c r="F77" s="49"/>
    </row>
    <row r="78" spans="1:12" ht="23.1" customHeight="1" x14ac:dyDescent="0.25">
      <c r="A78" s="7"/>
      <c r="B78" s="45"/>
      <c r="C78" s="47" t="s">
        <v>7</v>
      </c>
      <c r="D78" s="48"/>
      <c r="E78" s="48"/>
      <c r="F78" s="49"/>
    </row>
    <row r="79" spans="1:12" ht="23.1" customHeight="1" x14ac:dyDescent="0.25">
      <c r="A79" s="7"/>
      <c r="B79" s="46"/>
      <c r="C79" s="47" t="s">
        <v>72</v>
      </c>
      <c r="D79" s="48"/>
      <c r="E79" s="48"/>
      <c r="F79" s="49"/>
    </row>
    <row r="80" spans="1:12" ht="23.1" customHeight="1" x14ac:dyDescent="0.25">
      <c r="A80" s="3"/>
      <c r="B80" s="8" t="s">
        <v>8</v>
      </c>
      <c r="C80" s="9">
        <v>4.7</v>
      </c>
      <c r="D80" s="10"/>
      <c r="E80" s="7"/>
      <c r="F80" s="6"/>
    </row>
    <row r="81" spans="1:6" ht="23.1" customHeight="1" x14ac:dyDescent="0.25">
      <c r="A81" s="3"/>
      <c r="B81" s="11" t="s">
        <v>9</v>
      </c>
      <c r="C81" s="12">
        <v>912</v>
      </c>
      <c r="D81" s="50" t="s">
        <v>10</v>
      </c>
      <c r="E81" s="51"/>
      <c r="F81" s="54">
        <f>C82/C81</f>
        <v>17.780701754385966</v>
      </c>
    </row>
    <row r="82" spans="1:6" ht="23.1" customHeight="1" x14ac:dyDescent="0.25">
      <c r="A82" s="3"/>
      <c r="B82" s="11" t="s">
        <v>11</v>
      </c>
      <c r="C82" s="13">
        <v>16216</v>
      </c>
      <c r="D82" s="52"/>
      <c r="E82" s="53"/>
      <c r="F82" s="55"/>
    </row>
    <row r="83" spans="1:6" ht="23.1" customHeight="1" x14ac:dyDescent="0.25">
      <c r="A83" s="3"/>
      <c r="B83" s="14"/>
      <c r="C83" s="15"/>
      <c r="D83" s="16"/>
      <c r="E83" s="3"/>
      <c r="F83" s="6"/>
    </row>
    <row r="84" spans="1:6" ht="23.1" customHeight="1" x14ac:dyDescent="0.25">
      <c r="A84" s="3"/>
      <c r="B84" s="17" t="s">
        <v>12</v>
      </c>
      <c r="C84" s="18" t="s">
        <v>41</v>
      </c>
      <c r="D84" s="3"/>
      <c r="E84" s="3"/>
      <c r="F84" s="6"/>
    </row>
    <row r="85" spans="1:6" ht="23.1" customHeight="1" x14ac:dyDescent="0.25">
      <c r="A85" s="3"/>
      <c r="B85" s="17" t="s">
        <v>3</v>
      </c>
      <c r="C85" s="18">
        <v>50</v>
      </c>
      <c r="D85" s="3"/>
      <c r="E85" s="3"/>
      <c r="F85" s="6"/>
    </row>
    <row r="86" spans="1:6" ht="23.1" customHeight="1" x14ac:dyDescent="0.25">
      <c r="A86" s="3"/>
      <c r="B86" s="17" t="s">
        <v>13</v>
      </c>
      <c r="C86" s="19" t="s">
        <v>14</v>
      </c>
      <c r="D86" s="3"/>
      <c r="E86" s="3"/>
      <c r="F86" s="6"/>
    </row>
    <row r="87" spans="1:6" ht="23.1" customHeight="1" x14ac:dyDescent="0.25">
      <c r="A87" s="3"/>
      <c r="B87" s="3"/>
      <c r="C87" s="3"/>
      <c r="D87" s="3"/>
      <c r="E87" s="3"/>
      <c r="F87" s="6"/>
    </row>
    <row r="88" spans="1:6" ht="50.1" customHeight="1" x14ac:dyDescent="0.25">
      <c r="A88" s="56" t="s">
        <v>15</v>
      </c>
      <c r="B88" s="56"/>
      <c r="C88" s="20" t="s">
        <v>16</v>
      </c>
      <c r="D88" s="57" t="s">
        <v>17</v>
      </c>
      <c r="E88" s="57"/>
      <c r="F88" s="20" t="s">
        <v>18</v>
      </c>
    </row>
    <row r="89" spans="1:6" ht="23.1" customHeight="1" x14ac:dyDescent="0.25">
      <c r="A89" s="58" t="s">
        <v>19</v>
      </c>
      <c r="B89" s="58"/>
      <c r="C89" s="21">
        <v>50.01</v>
      </c>
      <c r="D89" s="21">
        <v>4.7</v>
      </c>
      <c r="E89" s="22" t="s">
        <v>20</v>
      </c>
      <c r="F89" s="23">
        <f t="shared" ref="F89:F96" si="2">C89*D89</f>
        <v>235.047</v>
      </c>
    </row>
    <row r="90" spans="1:6" ht="23.1" customHeight="1" x14ac:dyDescent="0.25">
      <c r="A90" s="58" t="s">
        <v>21</v>
      </c>
      <c r="B90" s="58"/>
      <c r="C90" s="21">
        <v>97.44</v>
      </c>
      <c r="D90" s="21">
        <v>1.2</v>
      </c>
      <c r="E90" s="22" t="s">
        <v>22</v>
      </c>
      <c r="F90" s="23">
        <f t="shared" si="2"/>
        <v>116.928</v>
      </c>
    </row>
    <row r="91" spans="1:6" ht="23.1" customHeight="1" x14ac:dyDescent="0.25">
      <c r="A91" s="58" t="s">
        <v>23</v>
      </c>
      <c r="B91" s="58"/>
      <c r="C91" s="21">
        <v>151.63</v>
      </c>
      <c r="D91" s="21">
        <v>1.2</v>
      </c>
      <c r="E91" s="22" t="s">
        <v>22</v>
      </c>
      <c r="F91" s="23">
        <f t="shared" si="2"/>
        <v>181.95599999999999</v>
      </c>
    </row>
    <row r="92" spans="1:6" ht="23.1" customHeight="1" x14ac:dyDescent="0.25">
      <c r="A92" s="58" t="s">
        <v>24</v>
      </c>
      <c r="B92" s="58"/>
      <c r="C92" s="21">
        <v>731.97</v>
      </c>
      <c r="D92" s="21"/>
      <c r="E92" s="22" t="s">
        <v>20</v>
      </c>
      <c r="F92" s="23">
        <f t="shared" si="2"/>
        <v>0</v>
      </c>
    </row>
    <row r="93" spans="1:6" ht="45.95" customHeight="1" x14ac:dyDescent="0.25">
      <c r="A93" s="58" t="s">
        <v>25</v>
      </c>
      <c r="B93" s="58"/>
      <c r="C93" s="21">
        <v>652.6</v>
      </c>
      <c r="D93" s="21">
        <v>9.4</v>
      </c>
      <c r="E93" s="22" t="s">
        <v>20</v>
      </c>
      <c r="F93" s="23">
        <f t="shared" si="2"/>
        <v>6134.4400000000005</v>
      </c>
    </row>
    <row r="94" spans="1:6" ht="23.1" customHeight="1" x14ac:dyDescent="0.25">
      <c r="A94" s="58" t="s">
        <v>26</v>
      </c>
      <c r="B94" s="58"/>
      <c r="C94" s="21">
        <v>526.99</v>
      </c>
      <c r="D94" s="21"/>
      <c r="E94" s="22" t="s">
        <v>20</v>
      </c>
      <c r="F94" s="23">
        <f t="shared" si="2"/>
        <v>0</v>
      </c>
    </row>
    <row r="95" spans="1:6" ht="23.1" customHeight="1" x14ac:dyDescent="0.25">
      <c r="A95" s="58" t="s">
        <v>27</v>
      </c>
      <c r="B95" s="58"/>
      <c r="C95" s="21">
        <v>5438.99</v>
      </c>
      <c r="D95" s="21">
        <v>4.7</v>
      </c>
      <c r="E95" s="22" t="s">
        <v>20</v>
      </c>
      <c r="F95" s="23">
        <f t="shared" si="2"/>
        <v>25563.253000000001</v>
      </c>
    </row>
    <row r="96" spans="1:6" ht="23.1" customHeight="1" x14ac:dyDescent="0.25">
      <c r="A96" s="58" t="s">
        <v>28</v>
      </c>
      <c r="B96" s="58"/>
      <c r="C96" s="21">
        <v>1672.77</v>
      </c>
      <c r="D96" s="21">
        <v>4.7</v>
      </c>
      <c r="E96" s="22" t="s">
        <v>20</v>
      </c>
      <c r="F96" s="23">
        <f t="shared" si="2"/>
        <v>7862.0190000000002</v>
      </c>
    </row>
    <row r="97" spans="1:12" ht="23.1" customHeight="1" x14ac:dyDescent="0.25">
      <c r="A97" s="58" t="s">
        <v>29</v>
      </c>
      <c r="B97" s="58"/>
      <c r="C97" s="21">
        <v>548.24</v>
      </c>
      <c r="D97" s="21">
        <v>4.7</v>
      </c>
      <c r="E97" s="22" t="s">
        <v>20</v>
      </c>
      <c r="F97" s="23">
        <f>C97*D97</f>
        <v>2576.7280000000001</v>
      </c>
    </row>
    <row r="98" spans="1:12" ht="23.1" customHeight="1" x14ac:dyDescent="0.25">
      <c r="A98" s="58" t="s">
        <v>30</v>
      </c>
      <c r="B98" s="58"/>
      <c r="C98" s="21">
        <v>340.74</v>
      </c>
      <c r="D98" s="21">
        <v>47</v>
      </c>
      <c r="E98" s="22" t="s">
        <v>20</v>
      </c>
      <c r="F98" s="23">
        <f>C98*D98</f>
        <v>16014.78</v>
      </c>
    </row>
    <row r="99" spans="1:12" ht="23.1" customHeight="1" x14ac:dyDescent="0.25">
      <c r="A99" s="3"/>
      <c r="B99" s="24"/>
      <c r="C99" s="24"/>
      <c r="D99" s="25"/>
      <c r="E99" s="25"/>
      <c r="F99" s="6"/>
    </row>
    <row r="100" spans="1:12" ht="23.1" customHeight="1" x14ac:dyDescent="0.25">
      <c r="A100" s="3"/>
      <c r="B100" s="4" t="s">
        <v>31</v>
      </c>
      <c r="C100" s="5"/>
      <c r="D100" s="3"/>
      <c r="E100" s="3"/>
      <c r="F100" s="6"/>
    </row>
    <row r="101" spans="1:12" ht="23.1" customHeight="1" x14ac:dyDescent="0.25">
      <c r="A101" s="3"/>
      <c r="B101" s="61" t="s">
        <v>32</v>
      </c>
      <c r="C101" s="26" t="s">
        <v>33</v>
      </c>
      <c r="D101" s="27">
        <f>IF(F89&gt;0,ROUND((F89+C82)/C82,2),0)</f>
        <v>1.01</v>
      </c>
      <c r="E101" s="27"/>
      <c r="F101" s="7"/>
    </row>
    <row r="102" spans="1:12" ht="23.1" customHeight="1" x14ac:dyDescent="0.25">
      <c r="A102" s="3"/>
      <c r="B102" s="61"/>
      <c r="C102" s="26" t="s">
        <v>34</v>
      </c>
      <c r="D102" s="27">
        <f>IF(SUM(F90:F91)&gt;0,ROUND((F90+F91+C82)/C82,2),0)</f>
        <v>1.02</v>
      </c>
      <c r="E102" s="27"/>
      <c r="F102" s="28"/>
    </row>
    <row r="103" spans="1:12" ht="23.1" customHeight="1" x14ac:dyDescent="0.25">
      <c r="A103" s="3"/>
      <c r="B103" s="61"/>
      <c r="C103" s="26" t="s">
        <v>35</v>
      </c>
      <c r="D103" s="27">
        <f>IF(F92&gt;0,ROUND((F92+C82)/C82,2),0)</f>
        <v>0</v>
      </c>
      <c r="E103" s="7"/>
      <c r="F103" s="28"/>
    </row>
    <row r="104" spans="1:12" ht="23.1" customHeight="1" x14ac:dyDescent="0.25">
      <c r="A104" s="3"/>
      <c r="B104" s="61"/>
      <c r="C104" s="29" t="s">
        <v>36</v>
      </c>
      <c r="D104" s="30">
        <f>IF(SUM(F93:F98)&gt;0,ROUND((SUM(F93:F98)+C82)/C82,2),0)</f>
        <v>4.59</v>
      </c>
      <c r="E104" s="7"/>
      <c r="F104" s="28"/>
    </row>
    <row r="105" spans="1:12" ht="23.1" customHeight="1" x14ac:dyDescent="0.25">
      <c r="A105" s="3"/>
      <c r="B105" s="3"/>
      <c r="C105" s="31" t="s">
        <v>37</v>
      </c>
      <c r="D105" s="32">
        <f>SUM(D101:D104)-IF(VALUE(COUNTIF(D101:D104,"&gt;0"))=4,3,0)-IF(VALUE(COUNTIF(D101:D104,"&gt;0"))=3,2,0)-IF(VALUE(COUNTIF(D101:D104,"&gt;0"))=2,1,0)</f>
        <v>4.62</v>
      </c>
      <c r="E105" s="33"/>
      <c r="F105" s="6"/>
    </row>
    <row r="106" spans="1:12" ht="23.1" customHeight="1" x14ac:dyDescent="0.25">
      <c r="A106" s="3"/>
      <c r="B106" s="3"/>
      <c r="C106" s="3"/>
      <c r="D106" s="34"/>
      <c r="E106" s="3"/>
      <c r="F106" s="6"/>
    </row>
    <row r="107" spans="1:12" ht="23.1" customHeight="1" x14ac:dyDescent="0.35">
      <c r="A107" s="35"/>
      <c r="B107" s="36" t="s">
        <v>38</v>
      </c>
      <c r="C107" s="59">
        <f>D105*C82</f>
        <v>74917.919999999998</v>
      </c>
      <c r="D107" s="59"/>
      <c r="E107" s="3"/>
      <c r="F107" s="6"/>
    </row>
    <row r="108" spans="1:12" ht="23.1" customHeight="1" x14ac:dyDescent="0.3">
      <c r="A108" s="3"/>
      <c r="B108" s="37" t="s">
        <v>39</v>
      </c>
      <c r="C108" s="60">
        <f>C107/C81</f>
        <v>82.146842105263161</v>
      </c>
      <c r="D108" s="60"/>
      <c r="E108" s="3"/>
      <c r="F108" s="3"/>
    </row>
    <row r="110" spans="1:12" ht="54.95" customHeight="1" x14ac:dyDescent="0.8">
      <c r="A110" s="42" t="s">
        <v>43</v>
      </c>
      <c r="B110" s="42"/>
      <c r="C110" s="42"/>
      <c r="D110" s="42"/>
      <c r="E110" s="42"/>
      <c r="F110" s="42"/>
      <c r="G110" s="2"/>
      <c r="H110" s="2"/>
      <c r="I110" s="2"/>
      <c r="J110" s="2"/>
      <c r="K110" s="2"/>
      <c r="L110" s="2"/>
    </row>
    <row r="111" spans="1:12" ht="45.95" customHeight="1" x14ac:dyDescent="0.45">
      <c r="A111" s="43" t="s">
        <v>1</v>
      </c>
      <c r="B111" s="43"/>
      <c r="C111" s="43"/>
      <c r="D111" s="43"/>
      <c r="E111" s="43"/>
      <c r="F111" s="43"/>
      <c r="G111" s="2"/>
      <c r="H111" s="2"/>
      <c r="I111" s="2"/>
      <c r="J111" s="2"/>
      <c r="K111" s="2"/>
      <c r="L111" s="2"/>
    </row>
    <row r="112" spans="1:12" ht="30" customHeight="1" x14ac:dyDescent="0.25">
      <c r="A112" s="3"/>
      <c r="B112" s="4" t="s">
        <v>2</v>
      </c>
      <c r="C112" s="5"/>
      <c r="D112" s="3"/>
      <c r="E112" s="3"/>
      <c r="F112" s="6"/>
    </row>
    <row r="113" spans="1:6" ht="23.1" customHeight="1" x14ac:dyDescent="0.25">
      <c r="A113" s="7"/>
      <c r="B113" s="44" t="s">
        <v>4</v>
      </c>
      <c r="C113" s="47" t="s">
        <v>5</v>
      </c>
      <c r="D113" s="48"/>
      <c r="E113" s="48"/>
      <c r="F113" s="49"/>
    </row>
    <row r="114" spans="1:6" ht="23.1" customHeight="1" x14ac:dyDescent="0.25">
      <c r="A114" s="7"/>
      <c r="B114" s="45"/>
      <c r="C114" s="47" t="s">
        <v>7</v>
      </c>
      <c r="D114" s="48"/>
      <c r="E114" s="48"/>
      <c r="F114" s="49"/>
    </row>
    <row r="115" spans="1:6" ht="23.1" customHeight="1" x14ac:dyDescent="0.25">
      <c r="A115" s="7"/>
      <c r="B115" s="46"/>
      <c r="C115" s="47" t="s">
        <v>73</v>
      </c>
      <c r="D115" s="48"/>
      <c r="E115" s="48"/>
      <c r="F115" s="49"/>
    </row>
    <row r="116" spans="1:6" ht="23.1" customHeight="1" x14ac:dyDescent="0.25">
      <c r="A116" s="3"/>
      <c r="B116" s="8" t="s">
        <v>8</v>
      </c>
      <c r="C116" s="9">
        <v>8.9</v>
      </c>
      <c r="D116" s="10"/>
      <c r="E116" s="7"/>
      <c r="F116" s="6"/>
    </row>
    <row r="117" spans="1:6" ht="23.1" customHeight="1" x14ac:dyDescent="0.25">
      <c r="A117" s="3"/>
      <c r="B117" s="11" t="s">
        <v>9</v>
      </c>
      <c r="C117" s="12">
        <v>1806</v>
      </c>
      <c r="D117" s="50" t="s">
        <v>10</v>
      </c>
      <c r="E117" s="51"/>
      <c r="F117" s="54">
        <f>C118/C117</f>
        <v>21.756921373200441</v>
      </c>
    </row>
    <row r="118" spans="1:6" ht="23.1" customHeight="1" x14ac:dyDescent="0.25">
      <c r="A118" s="3"/>
      <c r="B118" s="11" t="s">
        <v>11</v>
      </c>
      <c r="C118" s="13">
        <v>39293</v>
      </c>
      <c r="D118" s="52"/>
      <c r="E118" s="53"/>
      <c r="F118" s="55"/>
    </row>
    <row r="119" spans="1:6" ht="23.1" customHeight="1" x14ac:dyDescent="0.25">
      <c r="A119" s="3"/>
      <c r="B119" s="14"/>
      <c r="C119" s="15"/>
      <c r="D119" s="16"/>
      <c r="E119" s="3"/>
      <c r="F119" s="6"/>
    </row>
    <row r="120" spans="1:6" ht="23.1" customHeight="1" x14ac:dyDescent="0.25">
      <c r="A120" s="3"/>
      <c r="B120" s="17" t="s">
        <v>12</v>
      </c>
      <c r="C120" s="18" t="s">
        <v>44</v>
      </c>
      <c r="D120" s="3"/>
      <c r="E120" s="3"/>
      <c r="F120" s="6"/>
    </row>
    <row r="121" spans="1:6" ht="23.1" customHeight="1" x14ac:dyDescent="0.25">
      <c r="A121" s="3"/>
      <c r="B121" s="17" t="s">
        <v>3</v>
      </c>
      <c r="C121" s="18">
        <v>50</v>
      </c>
      <c r="D121" s="3"/>
      <c r="E121" s="3"/>
      <c r="F121" s="6"/>
    </row>
    <row r="122" spans="1:6" ht="23.1" customHeight="1" x14ac:dyDescent="0.25">
      <c r="A122" s="3"/>
      <c r="B122" s="17" t="s">
        <v>13</v>
      </c>
      <c r="C122" s="19" t="s">
        <v>14</v>
      </c>
      <c r="D122" s="3"/>
      <c r="E122" s="3"/>
      <c r="F122" s="6"/>
    </row>
    <row r="123" spans="1:6" ht="23.1" customHeight="1" x14ac:dyDescent="0.25">
      <c r="A123" s="3"/>
      <c r="B123" s="3"/>
      <c r="C123" s="3"/>
      <c r="D123" s="3"/>
      <c r="E123" s="3"/>
      <c r="F123" s="6"/>
    </row>
    <row r="124" spans="1:6" ht="50.1" customHeight="1" x14ac:dyDescent="0.25">
      <c r="A124" s="56" t="s">
        <v>15</v>
      </c>
      <c r="B124" s="56"/>
      <c r="C124" s="20" t="s">
        <v>16</v>
      </c>
      <c r="D124" s="57" t="s">
        <v>17</v>
      </c>
      <c r="E124" s="57"/>
      <c r="F124" s="20" t="s">
        <v>18</v>
      </c>
    </row>
    <row r="125" spans="1:6" ht="23.1" customHeight="1" x14ac:dyDescent="0.25">
      <c r="A125" s="58" t="s">
        <v>19</v>
      </c>
      <c r="B125" s="58"/>
      <c r="C125" s="21">
        <v>50.01</v>
      </c>
      <c r="D125" s="21">
        <v>8.9</v>
      </c>
      <c r="E125" s="22" t="s">
        <v>20</v>
      </c>
      <c r="F125" s="23">
        <f t="shared" ref="F125:F132" si="3">C125*D125</f>
        <v>445.089</v>
      </c>
    </row>
    <row r="126" spans="1:6" ht="23.1" customHeight="1" x14ac:dyDescent="0.25">
      <c r="A126" s="58" t="s">
        <v>21</v>
      </c>
      <c r="B126" s="58"/>
      <c r="C126" s="21">
        <v>97.44</v>
      </c>
      <c r="D126" s="21">
        <v>2.0099999999999998</v>
      </c>
      <c r="E126" s="22" t="s">
        <v>22</v>
      </c>
      <c r="F126" s="23">
        <f t="shared" si="3"/>
        <v>195.85439999999997</v>
      </c>
    </row>
    <row r="127" spans="1:6" ht="23.1" customHeight="1" x14ac:dyDescent="0.25">
      <c r="A127" s="58" t="s">
        <v>23</v>
      </c>
      <c r="B127" s="58"/>
      <c r="C127" s="21">
        <v>151.63</v>
      </c>
      <c r="D127" s="21">
        <v>2.0099999999999998</v>
      </c>
      <c r="E127" s="22" t="s">
        <v>22</v>
      </c>
      <c r="F127" s="23">
        <f t="shared" si="3"/>
        <v>304.77629999999994</v>
      </c>
    </row>
    <row r="128" spans="1:6" ht="23.1" customHeight="1" x14ac:dyDescent="0.25">
      <c r="A128" s="58" t="s">
        <v>24</v>
      </c>
      <c r="B128" s="58"/>
      <c r="C128" s="21">
        <v>731.97</v>
      </c>
      <c r="D128" s="21"/>
      <c r="E128" s="22" t="s">
        <v>20</v>
      </c>
      <c r="F128" s="23">
        <f t="shared" si="3"/>
        <v>0</v>
      </c>
    </row>
    <row r="129" spans="1:6" ht="45.95" customHeight="1" x14ac:dyDescent="0.25">
      <c r="A129" s="58" t="s">
        <v>25</v>
      </c>
      <c r="B129" s="58"/>
      <c r="C129" s="21">
        <v>652.6</v>
      </c>
      <c r="D129" s="21">
        <v>17.8</v>
      </c>
      <c r="E129" s="22" t="s">
        <v>20</v>
      </c>
      <c r="F129" s="23">
        <f t="shared" si="3"/>
        <v>11616.28</v>
      </c>
    </row>
    <row r="130" spans="1:6" ht="23.1" customHeight="1" x14ac:dyDescent="0.25">
      <c r="A130" s="58" t="s">
        <v>26</v>
      </c>
      <c r="B130" s="58"/>
      <c r="C130" s="21">
        <v>526.99</v>
      </c>
      <c r="D130" s="21"/>
      <c r="E130" s="22" t="s">
        <v>20</v>
      </c>
      <c r="F130" s="23">
        <f t="shared" si="3"/>
        <v>0</v>
      </c>
    </row>
    <row r="131" spans="1:6" ht="23.1" customHeight="1" x14ac:dyDescent="0.25">
      <c r="A131" s="58" t="s">
        <v>27</v>
      </c>
      <c r="B131" s="58"/>
      <c r="C131" s="21">
        <v>5438.99</v>
      </c>
      <c r="D131" s="21">
        <v>8.9</v>
      </c>
      <c r="E131" s="22" t="s">
        <v>20</v>
      </c>
      <c r="F131" s="23">
        <f t="shared" si="3"/>
        <v>48407.010999999999</v>
      </c>
    </row>
    <row r="132" spans="1:6" ht="23.1" customHeight="1" x14ac:dyDescent="0.25">
      <c r="A132" s="58" t="s">
        <v>28</v>
      </c>
      <c r="B132" s="58"/>
      <c r="C132" s="21">
        <v>1672.77</v>
      </c>
      <c r="D132" s="21">
        <v>8.9</v>
      </c>
      <c r="E132" s="22" t="s">
        <v>20</v>
      </c>
      <c r="F132" s="23">
        <f t="shared" si="3"/>
        <v>14887.653</v>
      </c>
    </row>
    <row r="133" spans="1:6" ht="23.1" customHeight="1" x14ac:dyDescent="0.25">
      <c r="A133" s="58" t="s">
        <v>29</v>
      </c>
      <c r="B133" s="58"/>
      <c r="C133" s="21">
        <v>548.24</v>
      </c>
      <c r="D133" s="21">
        <v>8.9</v>
      </c>
      <c r="E133" s="22" t="s">
        <v>20</v>
      </c>
      <c r="F133" s="23">
        <f>C133*D133</f>
        <v>4879.3360000000002</v>
      </c>
    </row>
    <row r="134" spans="1:6" ht="23.1" customHeight="1" x14ac:dyDescent="0.25">
      <c r="A134" s="58" t="s">
        <v>30</v>
      </c>
      <c r="B134" s="58"/>
      <c r="C134" s="21">
        <v>340.74</v>
      </c>
      <c r="D134" s="21">
        <v>89</v>
      </c>
      <c r="E134" s="22" t="s">
        <v>20</v>
      </c>
      <c r="F134" s="23">
        <f>C134*D134</f>
        <v>30325.86</v>
      </c>
    </row>
    <row r="135" spans="1:6" ht="23.1" customHeight="1" x14ac:dyDescent="0.25">
      <c r="A135" s="3"/>
      <c r="B135" s="24"/>
      <c r="C135" s="24"/>
      <c r="D135" s="25"/>
      <c r="E135" s="25"/>
      <c r="F135" s="6"/>
    </row>
    <row r="136" spans="1:6" ht="23.1" customHeight="1" x14ac:dyDescent="0.25">
      <c r="A136" s="3"/>
      <c r="B136" s="4" t="s">
        <v>31</v>
      </c>
      <c r="C136" s="5"/>
      <c r="D136" s="3"/>
      <c r="E136" s="3"/>
      <c r="F136" s="6"/>
    </row>
    <row r="137" spans="1:6" ht="23.1" customHeight="1" x14ac:dyDescent="0.25">
      <c r="A137" s="3"/>
      <c r="B137" s="61" t="s">
        <v>32</v>
      </c>
      <c r="C137" s="26" t="s">
        <v>33</v>
      </c>
      <c r="D137" s="27">
        <f>IF(F125&gt;0,ROUND((F125+C118)/C118,2),0)</f>
        <v>1.01</v>
      </c>
      <c r="E137" s="27"/>
      <c r="F137" s="7"/>
    </row>
    <row r="138" spans="1:6" ht="23.1" customHeight="1" x14ac:dyDescent="0.25">
      <c r="A138" s="3"/>
      <c r="B138" s="61"/>
      <c r="C138" s="26" t="s">
        <v>34</v>
      </c>
      <c r="D138" s="27">
        <f>IF(SUM(F126:F127)&gt;0,ROUND((F126+F127+C118)/C118,2),0)</f>
        <v>1.01</v>
      </c>
      <c r="E138" s="27"/>
      <c r="F138" s="28"/>
    </row>
    <row r="139" spans="1:6" ht="23.1" customHeight="1" x14ac:dyDescent="0.25">
      <c r="A139" s="3"/>
      <c r="B139" s="61"/>
      <c r="C139" s="26" t="s">
        <v>35</v>
      </c>
      <c r="D139" s="27">
        <f>IF(F128&gt;0,ROUND((F128+C118)/C118,2),0)</f>
        <v>0</v>
      </c>
      <c r="E139" s="7"/>
      <c r="F139" s="28"/>
    </row>
    <row r="140" spans="1:6" ht="23.1" customHeight="1" x14ac:dyDescent="0.25">
      <c r="A140" s="3"/>
      <c r="B140" s="61"/>
      <c r="C140" s="29" t="s">
        <v>36</v>
      </c>
      <c r="D140" s="30">
        <f>IF(SUM(F129:F134)&gt;0,ROUND((SUM(F129:F134)+C118)/C118,2),0)</f>
        <v>3.8</v>
      </c>
      <c r="E140" s="7"/>
      <c r="F140" s="28"/>
    </row>
    <row r="141" spans="1:6" ht="23.1" customHeight="1" x14ac:dyDescent="0.25">
      <c r="A141" s="3"/>
      <c r="B141" s="3"/>
      <c r="C141" s="31" t="s">
        <v>37</v>
      </c>
      <c r="D141" s="32">
        <f>SUM(D137:D140)-IF(VALUE(COUNTIF(D137:D140,"&gt;0"))=4,3,0)-IF(VALUE(COUNTIF(D137:D140,"&gt;0"))=3,2,0)-IF(VALUE(COUNTIF(D137:D140,"&gt;0"))=2,1,0)</f>
        <v>3.8200000000000003</v>
      </c>
      <c r="E141" s="33"/>
      <c r="F141" s="6"/>
    </row>
    <row r="142" spans="1:6" ht="23.1" customHeight="1" x14ac:dyDescent="0.25">
      <c r="A142" s="3"/>
      <c r="B142" s="3"/>
      <c r="C142" s="3"/>
      <c r="D142" s="34"/>
      <c r="E142" s="3"/>
      <c r="F142" s="6"/>
    </row>
    <row r="143" spans="1:6" ht="23.1" customHeight="1" x14ac:dyDescent="0.35">
      <c r="A143" s="35"/>
      <c r="B143" s="36" t="s">
        <v>38</v>
      </c>
      <c r="C143" s="59">
        <f>D141*C118</f>
        <v>150099.26</v>
      </c>
      <c r="D143" s="59"/>
      <c r="E143" s="3"/>
      <c r="F143" s="6"/>
    </row>
    <row r="144" spans="1:6" ht="23.1" customHeight="1" x14ac:dyDescent="0.3">
      <c r="A144" s="3"/>
      <c r="B144" s="37" t="s">
        <v>39</v>
      </c>
      <c r="C144" s="60">
        <f>C143/C117</f>
        <v>83.111439645625694</v>
      </c>
      <c r="D144" s="60"/>
      <c r="E144" s="3"/>
      <c r="F144" s="3"/>
    </row>
    <row r="146" spans="1:12" ht="54.95" customHeight="1" x14ac:dyDescent="0.8">
      <c r="A146" s="42" t="s">
        <v>45</v>
      </c>
      <c r="B146" s="42"/>
      <c r="C146" s="42"/>
      <c r="D146" s="42"/>
      <c r="E146" s="42"/>
      <c r="F146" s="42"/>
      <c r="G146" s="2"/>
      <c r="H146" s="2"/>
      <c r="I146" s="2"/>
      <c r="J146" s="2"/>
      <c r="K146" s="2"/>
      <c r="L146" s="2"/>
    </row>
    <row r="147" spans="1:12" ht="45.95" customHeight="1" x14ac:dyDescent="0.45">
      <c r="A147" s="43" t="s">
        <v>1</v>
      </c>
      <c r="B147" s="43"/>
      <c r="C147" s="43"/>
      <c r="D147" s="43"/>
      <c r="E147" s="43"/>
      <c r="F147" s="43"/>
      <c r="G147" s="2"/>
      <c r="H147" s="2"/>
      <c r="I147" s="2"/>
      <c r="J147" s="2"/>
      <c r="K147" s="2"/>
      <c r="L147" s="2"/>
    </row>
    <row r="148" spans="1:12" ht="30" customHeight="1" x14ac:dyDescent="0.25">
      <c r="A148" s="3"/>
      <c r="B148" s="4" t="s">
        <v>2</v>
      </c>
      <c r="C148" s="5"/>
      <c r="D148" s="3"/>
      <c r="E148" s="3"/>
      <c r="F148" s="6"/>
    </row>
    <row r="149" spans="1:12" ht="23.1" customHeight="1" x14ac:dyDescent="0.25">
      <c r="A149" s="7"/>
      <c r="B149" s="44" t="s">
        <v>4</v>
      </c>
      <c r="C149" s="47" t="s">
        <v>5</v>
      </c>
      <c r="D149" s="48"/>
      <c r="E149" s="48"/>
      <c r="F149" s="49"/>
    </row>
    <row r="150" spans="1:12" ht="23.1" customHeight="1" x14ac:dyDescent="0.25">
      <c r="A150" s="7"/>
      <c r="B150" s="45"/>
      <c r="C150" s="47" t="s">
        <v>7</v>
      </c>
      <c r="D150" s="48"/>
      <c r="E150" s="48"/>
      <c r="F150" s="49"/>
    </row>
    <row r="151" spans="1:12" ht="23.1" customHeight="1" x14ac:dyDescent="0.25">
      <c r="A151" s="7"/>
      <c r="B151" s="46"/>
      <c r="C151" s="47" t="s">
        <v>74</v>
      </c>
      <c r="D151" s="48"/>
      <c r="E151" s="48"/>
      <c r="F151" s="49"/>
    </row>
    <row r="152" spans="1:12" ht="23.1" customHeight="1" x14ac:dyDescent="0.25">
      <c r="A152" s="3"/>
      <c r="B152" s="8" t="s">
        <v>8</v>
      </c>
      <c r="C152" s="9">
        <v>2.5</v>
      </c>
      <c r="D152" s="10"/>
      <c r="E152" s="7"/>
      <c r="F152" s="6"/>
    </row>
    <row r="153" spans="1:12" ht="23.1" customHeight="1" x14ac:dyDescent="0.25">
      <c r="A153" s="3"/>
      <c r="B153" s="11" t="s">
        <v>9</v>
      </c>
      <c r="C153" s="12">
        <v>496</v>
      </c>
      <c r="D153" s="50" t="s">
        <v>10</v>
      </c>
      <c r="E153" s="51"/>
      <c r="F153" s="54">
        <f>C154/C153</f>
        <v>27.552419354838708</v>
      </c>
    </row>
    <row r="154" spans="1:12" ht="23.1" customHeight="1" x14ac:dyDescent="0.25">
      <c r="A154" s="3"/>
      <c r="B154" s="11" t="s">
        <v>11</v>
      </c>
      <c r="C154" s="13">
        <v>13666</v>
      </c>
      <c r="D154" s="52"/>
      <c r="E154" s="53"/>
      <c r="F154" s="55"/>
    </row>
    <row r="155" spans="1:12" ht="23.1" customHeight="1" x14ac:dyDescent="0.25">
      <c r="A155" s="3"/>
      <c r="B155" s="14"/>
      <c r="C155" s="15"/>
      <c r="D155" s="16"/>
      <c r="E155" s="3"/>
      <c r="F155" s="6"/>
    </row>
    <row r="156" spans="1:12" ht="23.1" customHeight="1" x14ac:dyDescent="0.25">
      <c r="A156" s="3"/>
      <c r="B156" s="17" t="s">
        <v>12</v>
      </c>
      <c r="C156" s="18" t="s">
        <v>46</v>
      </c>
      <c r="D156" s="3"/>
      <c r="E156" s="3"/>
      <c r="F156" s="6"/>
    </row>
    <row r="157" spans="1:12" ht="23.1" customHeight="1" x14ac:dyDescent="0.25">
      <c r="A157" s="3"/>
      <c r="B157" s="17" t="s">
        <v>3</v>
      </c>
      <c r="C157" s="18">
        <v>50</v>
      </c>
      <c r="D157" s="3"/>
      <c r="E157" s="3"/>
      <c r="F157" s="6"/>
    </row>
    <row r="158" spans="1:12" ht="23.1" customHeight="1" x14ac:dyDescent="0.25">
      <c r="A158" s="3"/>
      <c r="B158" s="17" t="s">
        <v>13</v>
      </c>
      <c r="C158" s="19" t="s">
        <v>14</v>
      </c>
      <c r="D158" s="3"/>
      <c r="E158" s="3"/>
      <c r="F158" s="6"/>
    </row>
    <row r="159" spans="1:12" ht="23.1" customHeight="1" x14ac:dyDescent="0.25">
      <c r="A159" s="3"/>
      <c r="B159" s="3"/>
      <c r="C159" s="3"/>
      <c r="D159" s="3"/>
      <c r="E159" s="3"/>
      <c r="F159" s="6"/>
    </row>
    <row r="160" spans="1:12" ht="50.1" customHeight="1" x14ac:dyDescent="0.25">
      <c r="A160" s="56" t="s">
        <v>15</v>
      </c>
      <c r="B160" s="56"/>
      <c r="C160" s="20" t="s">
        <v>16</v>
      </c>
      <c r="D160" s="57" t="s">
        <v>17</v>
      </c>
      <c r="E160" s="57"/>
      <c r="F160" s="20" t="s">
        <v>18</v>
      </c>
    </row>
    <row r="161" spans="1:6" ht="23.1" customHeight="1" x14ac:dyDescent="0.25">
      <c r="A161" s="58" t="s">
        <v>19</v>
      </c>
      <c r="B161" s="58"/>
      <c r="C161" s="21">
        <v>50.01</v>
      </c>
      <c r="D161" s="21">
        <v>2.5</v>
      </c>
      <c r="E161" s="22" t="s">
        <v>20</v>
      </c>
      <c r="F161" s="23">
        <f t="shared" ref="F161:F168" si="4">C161*D161</f>
        <v>125.02499999999999</v>
      </c>
    </row>
    <row r="162" spans="1:6" ht="23.1" customHeight="1" x14ac:dyDescent="0.25">
      <c r="A162" s="58" t="s">
        <v>21</v>
      </c>
      <c r="B162" s="58"/>
      <c r="C162" s="21">
        <v>97.44</v>
      </c>
      <c r="D162" s="21">
        <v>0.7</v>
      </c>
      <c r="E162" s="22" t="s">
        <v>22</v>
      </c>
      <c r="F162" s="23">
        <f t="shared" si="4"/>
        <v>68.207999999999998</v>
      </c>
    </row>
    <row r="163" spans="1:6" ht="23.1" customHeight="1" x14ac:dyDescent="0.25">
      <c r="A163" s="58" t="s">
        <v>23</v>
      </c>
      <c r="B163" s="58"/>
      <c r="C163" s="21">
        <v>151.63</v>
      </c>
      <c r="D163" s="21">
        <v>0.7</v>
      </c>
      <c r="E163" s="22" t="s">
        <v>22</v>
      </c>
      <c r="F163" s="23">
        <f t="shared" si="4"/>
        <v>106.14099999999999</v>
      </c>
    </row>
    <row r="164" spans="1:6" ht="23.1" customHeight="1" x14ac:dyDescent="0.25">
      <c r="A164" s="58" t="s">
        <v>24</v>
      </c>
      <c r="B164" s="58"/>
      <c r="C164" s="21">
        <v>731.97</v>
      </c>
      <c r="D164" s="21"/>
      <c r="E164" s="22" t="s">
        <v>20</v>
      </c>
      <c r="F164" s="23">
        <f t="shared" si="4"/>
        <v>0</v>
      </c>
    </row>
    <row r="165" spans="1:6" ht="45.95" customHeight="1" x14ac:dyDescent="0.25">
      <c r="A165" s="58" t="s">
        <v>25</v>
      </c>
      <c r="B165" s="58"/>
      <c r="C165" s="21">
        <v>652.6</v>
      </c>
      <c r="D165" s="21">
        <v>5</v>
      </c>
      <c r="E165" s="22" t="s">
        <v>20</v>
      </c>
      <c r="F165" s="23">
        <f t="shared" si="4"/>
        <v>3263</v>
      </c>
    </row>
    <row r="166" spans="1:6" ht="23.1" customHeight="1" x14ac:dyDescent="0.25">
      <c r="A166" s="58" t="s">
        <v>26</v>
      </c>
      <c r="B166" s="58"/>
      <c r="C166" s="21">
        <v>526.99</v>
      </c>
      <c r="D166" s="21"/>
      <c r="E166" s="22" t="s">
        <v>20</v>
      </c>
      <c r="F166" s="23">
        <f t="shared" si="4"/>
        <v>0</v>
      </c>
    </row>
    <row r="167" spans="1:6" ht="23.1" customHeight="1" x14ac:dyDescent="0.25">
      <c r="A167" s="58" t="s">
        <v>27</v>
      </c>
      <c r="B167" s="58"/>
      <c r="C167" s="21">
        <v>5438.99</v>
      </c>
      <c r="D167" s="21">
        <v>2.5</v>
      </c>
      <c r="E167" s="22" t="s">
        <v>20</v>
      </c>
      <c r="F167" s="23">
        <f t="shared" si="4"/>
        <v>13597.474999999999</v>
      </c>
    </row>
    <row r="168" spans="1:6" ht="23.1" customHeight="1" x14ac:dyDescent="0.25">
      <c r="A168" s="58" t="s">
        <v>28</v>
      </c>
      <c r="B168" s="58"/>
      <c r="C168" s="21">
        <v>1672.77</v>
      </c>
      <c r="D168" s="21">
        <v>2.5</v>
      </c>
      <c r="E168" s="22" t="s">
        <v>20</v>
      </c>
      <c r="F168" s="23">
        <f t="shared" si="4"/>
        <v>4181.9250000000002</v>
      </c>
    </row>
    <row r="169" spans="1:6" ht="23.1" customHeight="1" x14ac:dyDescent="0.25">
      <c r="A169" s="58" t="s">
        <v>29</v>
      </c>
      <c r="B169" s="58"/>
      <c r="C169" s="21">
        <v>548.24</v>
      </c>
      <c r="D169" s="21">
        <v>2.5</v>
      </c>
      <c r="E169" s="22" t="s">
        <v>20</v>
      </c>
      <c r="F169" s="23">
        <f>C169*D169</f>
        <v>1370.6</v>
      </c>
    </row>
    <row r="170" spans="1:6" ht="23.1" customHeight="1" x14ac:dyDescent="0.25">
      <c r="A170" s="58" t="s">
        <v>30</v>
      </c>
      <c r="B170" s="58"/>
      <c r="C170" s="21">
        <v>340.74</v>
      </c>
      <c r="D170" s="21">
        <v>25</v>
      </c>
      <c r="E170" s="22" t="s">
        <v>20</v>
      </c>
      <c r="F170" s="23">
        <f>C170*D170</f>
        <v>8518.5</v>
      </c>
    </row>
    <row r="171" spans="1:6" ht="23.1" customHeight="1" x14ac:dyDescent="0.25">
      <c r="A171" s="3"/>
      <c r="B171" s="24"/>
      <c r="C171" s="24"/>
      <c r="D171" s="25"/>
      <c r="E171" s="25"/>
      <c r="F171" s="6"/>
    </row>
    <row r="172" spans="1:6" ht="23.1" customHeight="1" x14ac:dyDescent="0.25">
      <c r="A172" s="3"/>
      <c r="B172" s="4" t="s">
        <v>31</v>
      </c>
      <c r="C172" s="5"/>
      <c r="D172" s="3"/>
      <c r="E172" s="3"/>
      <c r="F172" s="6"/>
    </row>
    <row r="173" spans="1:6" ht="23.1" customHeight="1" x14ac:dyDescent="0.25">
      <c r="A173" s="3"/>
      <c r="B173" s="61" t="s">
        <v>32</v>
      </c>
      <c r="C173" s="26" t="s">
        <v>33</v>
      </c>
      <c r="D173" s="27">
        <f>IF(F161&gt;0,ROUND((F161+C154)/C154,2),0)</f>
        <v>1.01</v>
      </c>
      <c r="E173" s="27"/>
      <c r="F173" s="7"/>
    </row>
    <row r="174" spans="1:6" ht="23.1" customHeight="1" x14ac:dyDescent="0.25">
      <c r="A174" s="3"/>
      <c r="B174" s="61"/>
      <c r="C174" s="26" t="s">
        <v>34</v>
      </c>
      <c r="D174" s="27">
        <f>IF(SUM(F162:F163)&gt;0,ROUND((F162+F163+C154)/C154,2),0)</f>
        <v>1.01</v>
      </c>
      <c r="E174" s="27"/>
      <c r="F174" s="28"/>
    </row>
    <row r="175" spans="1:6" ht="23.1" customHeight="1" x14ac:dyDescent="0.25">
      <c r="A175" s="3"/>
      <c r="B175" s="61"/>
      <c r="C175" s="26" t="s">
        <v>35</v>
      </c>
      <c r="D175" s="27">
        <f>IF(F164&gt;0,ROUND((F164+C154)/C154,2),0)</f>
        <v>0</v>
      </c>
      <c r="E175" s="7"/>
      <c r="F175" s="28"/>
    </row>
    <row r="176" spans="1:6" ht="23.1" customHeight="1" x14ac:dyDescent="0.25">
      <c r="A176" s="3"/>
      <c r="B176" s="61"/>
      <c r="C176" s="29" t="s">
        <v>36</v>
      </c>
      <c r="D176" s="30">
        <f>IF(SUM(F165:F170)&gt;0,ROUND((SUM(F165:F170)+C154)/C154,2),0)</f>
        <v>3.26</v>
      </c>
      <c r="E176" s="7"/>
      <c r="F176" s="28"/>
    </row>
    <row r="177" spans="1:12" ht="23.1" customHeight="1" x14ac:dyDescent="0.25">
      <c r="A177" s="3"/>
      <c r="B177" s="3"/>
      <c r="C177" s="31" t="s">
        <v>37</v>
      </c>
      <c r="D177" s="32">
        <f>SUM(D173:D176)-IF(VALUE(COUNTIF(D173:D176,"&gt;0"))=4,3,0)-IF(VALUE(COUNTIF(D173:D176,"&gt;0"))=3,2,0)-IF(VALUE(COUNTIF(D173:D176,"&gt;0"))=2,1,0)</f>
        <v>3.2799999999999994</v>
      </c>
      <c r="E177" s="33"/>
      <c r="F177" s="6"/>
    </row>
    <row r="178" spans="1:12" ht="23.1" customHeight="1" x14ac:dyDescent="0.25">
      <c r="A178" s="3"/>
      <c r="B178" s="3"/>
      <c r="C178" s="3"/>
      <c r="D178" s="34"/>
      <c r="E178" s="3"/>
      <c r="F178" s="6"/>
    </row>
    <row r="179" spans="1:12" ht="23.1" customHeight="1" x14ac:dyDescent="0.35">
      <c r="A179" s="35"/>
      <c r="B179" s="36" t="s">
        <v>38</v>
      </c>
      <c r="C179" s="59">
        <f>D177*C154</f>
        <v>44824.479999999989</v>
      </c>
      <c r="D179" s="59"/>
      <c r="E179" s="3"/>
      <c r="F179" s="6"/>
    </row>
    <row r="180" spans="1:12" ht="23.1" customHeight="1" x14ac:dyDescent="0.3">
      <c r="A180" s="3"/>
      <c r="B180" s="37" t="s">
        <v>39</v>
      </c>
      <c r="C180" s="60">
        <f>C179/C153</f>
        <v>90.371935483870942</v>
      </c>
      <c r="D180" s="60"/>
      <c r="E180" s="3"/>
      <c r="F180" s="3"/>
    </row>
    <row r="182" spans="1:12" ht="54.95" customHeight="1" x14ac:dyDescent="0.8">
      <c r="A182" s="42" t="s">
        <v>47</v>
      </c>
      <c r="B182" s="42"/>
      <c r="C182" s="42"/>
      <c r="D182" s="42"/>
      <c r="E182" s="42"/>
      <c r="F182" s="42"/>
      <c r="G182" s="2"/>
      <c r="H182" s="2"/>
      <c r="I182" s="2"/>
      <c r="J182" s="2"/>
      <c r="K182" s="2"/>
      <c r="L182" s="2"/>
    </row>
    <row r="183" spans="1:12" ht="45.95" customHeight="1" x14ac:dyDescent="0.45">
      <c r="A183" s="43" t="s">
        <v>1</v>
      </c>
      <c r="B183" s="43"/>
      <c r="C183" s="43"/>
      <c r="D183" s="43"/>
      <c r="E183" s="43"/>
      <c r="F183" s="43"/>
      <c r="G183" s="2"/>
      <c r="H183" s="2"/>
      <c r="I183" s="2"/>
      <c r="J183" s="2"/>
      <c r="K183" s="2"/>
      <c r="L183" s="2"/>
    </row>
    <row r="184" spans="1:12" ht="30" customHeight="1" x14ac:dyDescent="0.25">
      <c r="A184" s="3"/>
      <c r="B184" s="4" t="s">
        <v>2</v>
      </c>
      <c r="C184" s="5"/>
      <c r="D184" s="3"/>
      <c r="E184" s="3"/>
      <c r="F184" s="6"/>
    </row>
    <row r="185" spans="1:12" ht="23.1" customHeight="1" x14ac:dyDescent="0.25">
      <c r="A185" s="7"/>
      <c r="B185" s="44" t="s">
        <v>4</v>
      </c>
      <c r="C185" s="47" t="s">
        <v>5</v>
      </c>
      <c r="D185" s="48"/>
      <c r="E185" s="48"/>
      <c r="F185" s="49"/>
    </row>
    <row r="186" spans="1:12" ht="23.1" customHeight="1" x14ac:dyDescent="0.25">
      <c r="A186" s="7"/>
      <c r="B186" s="45"/>
      <c r="C186" s="47" t="s">
        <v>7</v>
      </c>
      <c r="D186" s="48"/>
      <c r="E186" s="48"/>
      <c r="F186" s="49"/>
    </row>
    <row r="187" spans="1:12" ht="23.1" customHeight="1" x14ac:dyDescent="0.25">
      <c r="A187" s="7"/>
      <c r="B187" s="46"/>
      <c r="C187" s="47" t="s">
        <v>75</v>
      </c>
      <c r="D187" s="48"/>
      <c r="E187" s="48"/>
      <c r="F187" s="49"/>
    </row>
    <row r="188" spans="1:12" ht="23.1" customHeight="1" x14ac:dyDescent="0.25">
      <c r="A188" s="3"/>
      <c r="B188" s="8" t="s">
        <v>8</v>
      </c>
      <c r="C188" s="9">
        <v>3.3</v>
      </c>
      <c r="D188" s="10"/>
      <c r="E188" s="7"/>
      <c r="F188" s="6"/>
    </row>
    <row r="189" spans="1:12" ht="23.1" customHeight="1" x14ac:dyDescent="0.25">
      <c r="A189" s="3"/>
      <c r="B189" s="11" t="s">
        <v>9</v>
      </c>
      <c r="C189" s="12">
        <v>702</v>
      </c>
      <c r="D189" s="50" t="s">
        <v>10</v>
      </c>
      <c r="E189" s="51"/>
      <c r="F189" s="54">
        <f>C190/C189</f>
        <v>65.051282051282058</v>
      </c>
    </row>
    <row r="190" spans="1:12" ht="23.1" customHeight="1" x14ac:dyDescent="0.25">
      <c r="A190" s="3"/>
      <c r="B190" s="11" t="s">
        <v>11</v>
      </c>
      <c r="C190" s="13">
        <v>45666</v>
      </c>
      <c r="D190" s="52"/>
      <c r="E190" s="53"/>
      <c r="F190" s="55"/>
    </row>
    <row r="191" spans="1:12" ht="23.1" customHeight="1" x14ac:dyDescent="0.25">
      <c r="A191" s="3"/>
      <c r="B191" s="14"/>
      <c r="C191" s="15"/>
      <c r="D191" s="16"/>
      <c r="E191" s="3"/>
      <c r="F191" s="6"/>
    </row>
    <row r="192" spans="1:12" ht="23.1" customHeight="1" x14ac:dyDescent="0.25">
      <c r="A192" s="3"/>
      <c r="B192" s="17" t="s">
        <v>12</v>
      </c>
      <c r="C192" s="18" t="s">
        <v>44</v>
      </c>
      <c r="D192" s="3"/>
      <c r="E192" s="3"/>
      <c r="F192" s="6"/>
    </row>
    <row r="193" spans="1:6" ht="23.1" customHeight="1" x14ac:dyDescent="0.25">
      <c r="A193" s="3"/>
      <c r="B193" s="17" t="s">
        <v>3</v>
      </c>
      <c r="C193" s="18">
        <v>50</v>
      </c>
      <c r="D193" s="3"/>
      <c r="E193" s="3"/>
      <c r="F193" s="6"/>
    </row>
    <row r="194" spans="1:6" ht="23.1" customHeight="1" x14ac:dyDescent="0.25">
      <c r="A194" s="3"/>
      <c r="B194" s="17" t="s">
        <v>13</v>
      </c>
      <c r="C194" s="19" t="s">
        <v>14</v>
      </c>
      <c r="D194" s="3"/>
      <c r="E194" s="3"/>
      <c r="F194" s="6"/>
    </row>
    <row r="195" spans="1:6" ht="23.1" customHeight="1" x14ac:dyDescent="0.25">
      <c r="A195" s="3"/>
      <c r="B195" s="3"/>
      <c r="C195" s="3"/>
      <c r="D195" s="3"/>
      <c r="E195" s="3"/>
      <c r="F195" s="6"/>
    </row>
    <row r="196" spans="1:6" ht="50.1" customHeight="1" x14ac:dyDescent="0.25">
      <c r="A196" s="56" t="s">
        <v>15</v>
      </c>
      <c r="B196" s="56"/>
      <c r="C196" s="20" t="s">
        <v>16</v>
      </c>
      <c r="D196" s="57" t="s">
        <v>17</v>
      </c>
      <c r="E196" s="57"/>
      <c r="F196" s="20" t="s">
        <v>18</v>
      </c>
    </row>
    <row r="197" spans="1:6" ht="23.1" customHeight="1" x14ac:dyDescent="0.25">
      <c r="A197" s="58" t="s">
        <v>19</v>
      </c>
      <c r="B197" s="58"/>
      <c r="C197" s="21">
        <v>50.01</v>
      </c>
      <c r="D197" s="21">
        <v>3.3</v>
      </c>
      <c r="E197" s="22" t="s">
        <v>20</v>
      </c>
      <c r="F197" s="23">
        <f t="shared" ref="F197:F204" si="5">C197*D197</f>
        <v>165.03299999999999</v>
      </c>
    </row>
    <row r="198" spans="1:6" ht="23.1" customHeight="1" x14ac:dyDescent="0.25">
      <c r="A198" s="58" t="s">
        <v>21</v>
      </c>
      <c r="B198" s="58"/>
      <c r="C198" s="21">
        <v>97.44</v>
      </c>
      <c r="D198" s="21">
        <v>0.77</v>
      </c>
      <c r="E198" s="22" t="s">
        <v>22</v>
      </c>
      <c r="F198" s="23">
        <f t="shared" si="5"/>
        <v>75.028800000000004</v>
      </c>
    </row>
    <row r="199" spans="1:6" ht="23.1" customHeight="1" x14ac:dyDescent="0.25">
      <c r="A199" s="58" t="s">
        <v>23</v>
      </c>
      <c r="B199" s="58"/>
      <c r="C199" s="21">
        <v>151.63</v>
      </c>
      <c r="D199" s="21">
        <v>0.77</v>
      </c>
      <c r="E199" s="22" t="s">
        <v>22</v>
      </c>
      <c r="F199" s="23">
        <f t="shared" si="5"/>
        <v>116.7551</v>
      </c>
    </row>
    <row r="200" spans="1:6" ht="23.1" customHeight="1" x14ac:dyDescent="0.25">
      <c r="A200" s="58" t="s">
        <v>24</v>
      </c>
      <c r="B200" s="58"/>
      <c r="C200" s="21">
        <v>731.97</v>
      </c>
      <c r="D200" s="21"/>
      <c r="E200" s="22" t="s">
        <v>20</v>
      </c>
      <c r="F200" s="23">
        <f t="shared" si="5"/>
        <v>0</v>
      </c>
    </row>
    <row r="201" spans="1:6" ht="45.95" customHeight="1" x14ac:dyDescent="0.25">
      <c r="A201" s="58" t="s">
        <v>25</v>
      </c>
      <c r="B201" s="58"/>
      <c r="C201" s="21">
        <v>652.6</v>
      </c>
      <c r="D201" s="21">
        <v>6.6</v>
      </c>
      <c r="E201" s="22" t="s">
        <v>20</v>
      </c>
      <c r="F201" s="23">
        <f t="shared" si="5"/>
        <v>4307.16</v>
      </c>
    </row>
    <row r="202" spans="1:6" ht="23.1" customHeight="1" x14ac:dyDescent="0.25">
      <c r="A202" s="58" t="s">
        <v>26</v>
      </c>
      <c r="B202" s="58"/>
      <c r="C202" s="21">
        <v>526.99</v>
      </c>
      <c r="D202" s="21"/>
      <c r="E202" s="22" t="s">
        <v>20</v>
      </c>
      <c r="F202" s="23">
        <f t="shared" si="5"/>
        <v>0</v>
      </c>
    </row>
    <row r="203" spans="1:6" ht="23.1" customHeight="1" x14ac:dyDescent="0.25">
      <c r="A203" s="58" t="s">
        <v>27</v>
      </c>
      <c r="B203" s="58"/>
      <c r="C203" s="21">
        <v>5438.99</v>
      </c>
      <c r="D203" s="21">
        <v>3.3</v>
      </c>
      <c r="E203" s="22" t="s">
        <v>20</v>
      </c>
      <c r="F203" s="23">
        <f t="shared" si="5"/>
        <v>17948.666999999998</v>
      </c>
    </row>
    <row r="204" spans="1:6" ht="23.1" customHeight="1" x14ac:dyDescent="0.25">
      <c r="A204" s="58" t="s">
        <v>28</v>
      </c>
      <c r="B204" s="58"/>
      <c r="C204" s="21">
        <v>1672.77</v>
      </c>
      <c r="D204" s="21">
        <v>3.3</v>
      </c>
      <c r="E204" s="22" t="s">
        <v>20</v>
      </c>
      <c r="F204" s="23">
        <f t="shared" si="5"/>
        <v>5520.1409999999996</v>
      </c>
    </row>
    <row r="205" spans="1:6" ht="23.1" customHeight="1" x14ac:dyDescent="0.25">
      <c r="A205" s="58" t="s">
        <v>29</v>
      </c>
      <c r="B205" s="58"/>
      <c r="C205" s="21">
        <v>548.24</v>
      </c>
      <c r="D205" s="21">
        <v>3.3</v>
      </c>
      <c r="E205" s="22" t="s">
        <v>20</v>
      </c>
      <c r="F205" s="23">
        <f>C205*D205</f>
        <v>1809.192</v>
      </c>
    </row>
    <row r="206" spans="1:6" ht="23.1" customHeight="1" x14ac:dyDescent="0.25">
      <c r="A206" s="58" t="s">
        <v>30</v>
      </c>
      <c r="B206" s="58"/>
      <c r="C206" s="21">
        <v>340.74</v>
      </c>
      <c r="D206" s="21">
        <v>33</v>
      </c>
      <c r="E206" s="22" t="s">
        <v>20</v>
      </c>
      <c r="F206" s="23">
        <f>C206*D206</f>
        <v>11244.42</v>
      </c>
    </row>
    <row r="207" spans="1:6" ht="23.1" customHeight="1" x14ac:dyDescent="0.25">
      <c r="A207" s="3"/>
      <c r="B207" s="24"/>
      <c r="C207" s="24"/>
      <c r="D207" s="25"/>
      <c r="E207" s="25"/>
      <c r="F207" s="6"/>
    </row>
    <row r="208" spans="1:6" ht="23.1" customHeight="1" x14ac:dyDescent="0.25">
      <c r="A208" s="3"/>
      <c r="B208" s="4" t="s">
        <v>31</v>
      </c>
      <c r="C208" s="5"/>
      <c r="D208" s="3"/>
      <c r="E208" s="3"/>
      <c r="F208" s="6"/>
    </row>
    <row r="209" spans="1:12" ht="23.1" customHeight="1" x14ac:dyDescent="0.25">
      <c r="A209" s="3"/>
      <c r="B209" s="61" t="s">
        <v>32</v>
      </c>
      <c r="C209" s="26" t="s">
        <v>33</v>
      </c>
      <c r="D209" s="27">
        <f>IF(F197&gt;0,ROUND((F197+C190)/C190,2),0)</f>
        <v>1</v>
      </c>
      <c r="E209" s="27"/>
      <c r="F209" s="7"/>
    </row>
    <row r="210" spans="1:12" ht="23.1" customHeight="1" x14ac:dyDescent="0.25">
      <c r="A210" s="3"/>
      <c r="B210" s="61"/>
      <c r="C210" s="26" t="s">
        <v>34</v>
      </c>
      <c r="D210" s="27">
        <f>IF(SUM(F198:F199)&gt;0,ROUND((F198+F199+C190)/C190,2),0)</f>
        <v>1</v>
      </c>
      <c r="E210" s="27"/>
      <c r="F210" s="28"/>
    </row>
    <row r="211" spans="1:12" ht="23.1" customHeight="1" x14ac:dyDescent="0.25">
      <c r="A211" s="3"/>
      <c r="B211" s="61"/>
      <c r="C211" s="26" t="s">
        <v>35</v>
      </c>
      <c r="D211" s="27">
        <f>IF(F200&gt;0,ROUND((F200+C190)/C190,2),0)</f>
        <v>0</v>
      </c>
      <c r="E211" s="7"/>
      <c r="F211" s="28"/>
    </row>
    <row r="212" spans="1:12" ht="23.1" customHeight="1" x14ac:dyDescent="0.25">
      <c r="A212" s="3"/>
      <c r="B212" s="61"/>
      <c r="C212" s="29" t="s">
        <v>36</v>
      </c>
      <c r="D212" s="30">
        <f>IF(SUM(F201:F206)&gt;0,ROUND((SUM(F201:F206)+C190)/C190,2),0)</f>
        <v>1.89</v>
      </c>
      <c r="E212" s="7"/>
      <c r="F212" s="28"/>
    </row>
    <row r="213" spans="1:12" ht="23.1" customHeight="1" x14ac:dyDescent="0.25">
      <c r="A213" s="3"/>
      <c r="B213" s="3"/>
      <c r="C213" s="31" t="s">
        <v>37</v>
      </c>
      <c r="D213" s="32">
        <f>SUM(D209:D212)-IF(VALUE(COUNTIF(D209:D212,"&gt;0"))=4,3,0)-IF(VALUE(COUNTIF(D209:D212,"&gt;0"))=3,2,0)-IF(VALUE(COUNTIF(D209:D212,"&gt;0"))=2,1,0)</f>
        <v>1.8899999999999997</v>
      </c>
      <c r="E213" s="33"/>
      <c r="F213" s="6"/>
    </row>
    <row r="214" spans="1:12" ht="23.1" customHeight="1" x14ac:dyDescent="0.25">
      <c r="A214" s="3"/>
      <c r="B214" s="3"/>
      <c r="C214" s="3"/>
      <c r="D214" s="34"/>
      <c r="E214" s="3"/>
      <c r="F214" s="6"/>
    </row>
    <row r="215" spans="1:12" ht="23.1" customHeight="1" x14ac:dyDescent="0.35">
      <c r="A215" s="35"/>
      <c r="B215" s="36" t="s">
        <v>38</v>
      </c>
      <c r="C215" s="59">
        <f>D213*C190</f>
        <v>86308.739999999991</v>
      </c>
      <c r="D215" s="59"/>
      <c r="E215" s="3"/>
      <c r="F215" s="6"/>
    </row>
    <row r="216" spans="1:12" ht="23.1" customHeight="1" x14ac:dyDescent="0.3">
      <c r="A216" s="3"/>
      <c r="B216" s="37" t="s">
        <v>39</v>
      </c>
      <c r="C216" s="60">
        <f>C215/C189</f>
        <v>122.94692307692307</v>
      </c>
      <c r="D216" s="60"/>
      <c r="E216" s="3"/>
      <c r="F216" s="3"/>
    </row>
    <row r="218" spans="1:12" ht="54.95" customHeight="1" x14ac:dyDescent="0.8">
      <c r="A218" s="42" t="s">
        <v>48</v>
      </c>
      <c r="B218" s="42"/>
      <c r="C218" s="42"/>
      <c r="D218" s="42"/>
      <c r="E218" s="42"/>
      <c r="F218" s="42"/>
      <c r="G218" s="2"/>
      <c r="H218" s="2"/>
      <c r="I218" s="2"/>
      <c r="J218" s="2"/>
      <c r="K218" s="2"/>
      <c r="L218" s="2"/>
    </row>
    <row r="219" spans="1:12" ht="45.95" customHeight="1" x14ac:dyDescent="0.45">
      <c r="A219" s="43" t="s">
        <v>1</v>
      </c>
      <c r="B219" s="43"/>
      <c r="C219" s="43"/>
      <c r="D219" s="43"/>
      <c r="E219" s="43"/>
      <c r="F219" s="43"/>
      <c r="G219" s="2"/>
      <c r="H219" s="2"/>
      <c r="I219" s="2"/>
      <c r="J219" s="2"/>
      <c r="K219" s="2"/>
      <c r="L219" s="2"/>
    </row>
    <row r="220" spans="1:12" ht="30" customHeight="1" x14ac:dyDescent="0.25">
      <c r="A220" s="3"/>
      <c r="B220" s="4" t="s">
        <v>2</v>
      </c>
      <c r="C220" s="5"/>
      <c r="D220" s="3"/>
      <c r="E220" s="3"/>
      <c r="F220" s="6"/>
    </row>
    <row r="221" spans="1:12" ht="23.1" customHeight="1" x14ac:dyDescent="0.25">
      <c r="A221" s="7"/>
      <c r="B221" s="44" t="s">
        <v>4</v>
      </c>
      <c r="C221" s="47" t="s">
        <v>5</v>
      </c>
      <c r="D221" s="48"/>
      <c r="E221" s="48"/>
      <c r="F221" s="49"/>
    </row>
    <row r="222" spans="1:12" ht="23.1" customHeight="1" x14ac:dyDescent="0.25">
      <c r="A222" s="7"/>
      <c r="B222" s="45"/>
      <c r="C222" s="47" t="s">
        <v>7</v>
      </c>
      <c r="D222" s="48"/>
      <c r="E222" s="48"/>
      <c r="F222" s="49"/>
    </row>
    <row r="223" spans="1:12" ht="23.1" customHeight="1" x14ac:dyDescent="0.25">
      <c r="A223" s="7"/>
      <c r="B223" s="46"/>
      <c r="C223" s="47" t="s">
        <v>76</v>
      </c>
      <c r="D223" s="48"/>
      <c r="E223" s="48"/>
      <c r="F223" s="49"/>
    </row>
    <row r="224" spans="1:12" ht="23.1" customHeight="1" x14ac:dyDescent="0.25">
      <c r="A224" s="3"/>
      <c r="B224" s="8" t="s">
        <v>8</v>
      </c>
      <c r="C224" s="9">
        <v>8.1999999999999993</v>
      </c>
      <c r="D224" s="10"/>
      <c r="E224" s="7"/>
      <c r="F224" s="6"/>
    </row>
    <row r="225" spans="1:6" ht="23.1" customHeight="1" x14ac:dyDescent="0.25">
      <c r="A225" s="3"/>
      <c r="B225" s="11" t="s">
        <v>9</v>
      </c>
      <c r="C225" s="12">
        <v>1389</v>
      </c>
      <c r="D225" s="50" t="s">
        <v>10</v>
      </c>
      <c r="E225" s="51"/>
      <c r="F225" s="54">
        <f>C226/C225</f>
        <v>31.29805615550756</v>
      </c>
    </row>
    <row r="226" spans="1:6" ht="23.1" customHeight="1" x14ac:dyDescent="0.25">
      <c r="A226" s="3"/>
      <c r="B226" s="11" t="s">
        <v>11</v>
      </c>
      <c r="C226" s="13">
        <v>43473</v>
      </c>
      <c r="D226" s="52"/>
      <c r="E226" s="53"/>
      <c r="F226" s="55"/>
    </row>
    <row r="227" spans="1:6" ht="23.1" customHeight="1" x14ac:dyDescent="0.25">
      <c r="A227" s="3"/>
      <c r="B227" s="14"/>
      <c r="C227" s="15"/>
      <c r="D227" s="16"/>
      <c r="E227" s="3"/>
      <c r="F227" s="6"/>
    </row>
    <row r="228" spans="1:6" ht="23.1" customHeight="1" x14ac:dyDescent="0.25">
      <c r="A228" s="3"/>
      <c r="B228" s="17" t="s">
        <v>12</v>
      </c>
      <c r="C228" s="18" t="s">
        <v>49</v>
      </c>
      <c r="D228" s="3"/>
      <c r="E228" s="3"/>
      <c r="F228" s="6"/>
    </row>
    <row r="229" spans="1:6" ht="23.1" customHeight="1" x14ac:dyDescent="0.25">
      <c r="A229" s="3"/>
      <c r="B229" s="17" t="s">
        <v>3</v>
      </c>
      <c r="C229" s="18">
        <v>45</v>
      </c>
      <c r="D229" s="3"/>
      <c r="E229" s="3"/>
      <c r="F229" s="6"/>
    </row>
    <row r="230" spans="1:6" ht="23.1" customHeight="1" x14ac:dyDescent="0.25">
      <c r="A230" s="3"/>
      <c r="B230" s="17" t="s">
        <v>13</v>
      </c>
      <c r="C230" s="19" t="s">
        <v>14</v>
      </c>
      <c r="D230" s="3"/>
      <c r="E230" s="3"/>
      <c r="F230" s="6"/>
    </row>
    <row r="231" spans="1:6" ht="23.1" customHeight="1" x14ac:dyDescent="0.25">
      <c r="A231" s="3"/>
      <c r="B231" s="3"/>
      <c r="C231" s="3"/>
      <c r="D231" s="3"/>
      <c r="E231" s="3"/>
      <c r="F231" s="6"/>
    </row>
    <row r="232" spans="1:6" ht="50.1" customHeight="1" x14ac:dyDescent="0.25">
      <c r="A232" s="56" t="s">
        <v>15</v>
      </c>
      <c r="B232" s="56"/>
      <c r="C232" s="20" t="s">
        <v>16</v>
      </c>
      <c r="D232" s="57" t="s">
        <v>17</v>
      </c>
      <c r="E232" s="57"/>
      <c r="F232" s="20" t="s">
        <v>18</v>
      </c>
    </row>
    <row r="233" spans="1:6" ht="23.1" customHeight="1" x14ac:dyDescent="0.25">
      <c r="A233" s="58" t="s">
        <v>19</v>
      </c>
      <c r="B233" s="58"/>
      <c r="C233" s="21">
        <v>50.01</v>
      </c>
      <c r="D233" s="21">
        <v>8.1999999999999993</v>
      </c>
      <c r="E233" s="22" t="s">
        <v>20</v>
      </c>
      <c r="F233" s="23">
        <f t="shared" ref="F233:F240" si="6">C233*D233</f>
        <v>410.08199999999994</v>
      </c>
    </row>
    <row r="234" spans="1:6" ht="23.1" customHeight="1" x14ac:dyDescent="0.25">
      <c r="A234" s="58" t="s">
        <v>21</v>
      </c>
      <c r="B234" s="58"/>
      <c r="C234" s="21">
        <v>97.44</v>
      </c>
      <c r="D234" s="21">
        <v>1.1100000000000001</v>
      </c>
      <c r="E234" s="22" t="s">
        <v>22</v>
      </c>
      <c r="F234" s="23">
        <f t="shared" si="6"/>
        <v>108.1584</v>
      </c>
    </row>
    <row r="235" spans="1:6" ht="23.1" customHeight="1" x14ac:dyDescent="0.25">
      <c r="A235" s="58" t="s">
        <v>23</v>
      </c>
      <c r="B235" s="58"/>
      <c r="C235" s="21">
        <v>151.63</v>
      </c>
      <c r="D235" s="21">
        <v>1.1100000000000001</v>
      </c>
      <c r="E235" s="22" t="s">
        <v>22</v>
      </c>
      <c r="F235" s="23">
        <f t="shared" si="6"/>
        <v>168.30930000000001</v>
      </c>
    </row>
    <row r="236" spans="1:6" ht="23.1" customHeight="1" x14ac:dyDescent="0.25">
      <c r="A236" s="58" t="s">
        <v>24</v>
      </c>
      <c r="B236" s="58"/>
      <c r="C236" s="21">
        <v>731.97</v>
      </c>
      <c r="D236" s="21"/>
      <c r="E236" s="22" t="s">
        <v>20</v>
      </c>
      <c r="F236" s="23">
        <f t="shared" si="6"/>
        <v>0</v>
      </c>
    </row>
    <row r="237" spans="1:6" ht="45.95" customHeight="1" x14ac:dyDescent="0.25">
      <c r="A237" s="58" t="s">
        <v>25</v>
      </c>
      <c r="B237" s="58"/>
      <c r="C237" s="21">
        <v>652.6</v>
      </c>
      <c r="D237" s="21">
        <v>16.399999999999999</v>
      </c>
      <c r="E237" s="22" t="s">
        <v>20</v>
      </c>
      <c r="F237" s="23">
        <f t="shared" si="6"/>
        <v>10702.64</v>
      </c>
    </row>
    <row r="238" spans="1:6" ht="23.1" customHeight="1" x14ac:dyDescent="0.25">
      <c r="A238" s="58" t="s">
        <v>26</v>
      </c>
      <c r="B238" s="58"/>
      <c r="C238" s="21">
        <v>526.99</v>
      </c>
      <c r="D238" s="21"/>
      <c r="E238" s="22" t="s">
        <v>20</v>
      </c>
      <c r="F238" s="23">
        <f t="shared" si="6"/>
        <v>0</v>
      </c>
    </row>
    <row r="239" spans="1:6" ht="23.1" customHeight="1" x14ac:dyDescent="0.25">
      <c r="A239" s="58" t="s">
        <v>27</v>
      </c>
      <c r="B239" s="58"/>
      <c r="C239" s="21">
        <v>5438.99</v>
      </c>
      <c r="D239" s="21">
        <v>8.1999999999999993</v>
      </c>
      <c r="E239" s="22" t="s">
        <v>20</v>
      </c>
      <c r="F239" s="23">
        <f t="shared" si="6"/>
        <v>44599.717999999993</v>
      </c>
    </row>
    <row r="240" spans="1:6" ht="23.1" customHeight="1" x14ac:dyDescent="0.25">
      <c r="A240" s="58" t="s">
        <v>28</v>
      </c>
      <c r="B240" s="58"/>
      <c r="C240" s="21">
        <v>1672.77</v>
      </c>
      <c r="D240" s="21">
        <v>8.1999999999999993</v>
      </c>
      <c r="E240" s="22" t="s">
        <v>20</v>
      </c>
      <c r="F240" s="23">
        <f t="shared" si="6"/>
        <v>13716.713999999998</v>
      </c>
    </row>
    <row r="241" spans="1:12" ht="23.1" customHeight="1" x14ac:dyDescent="0.25">
      <c r="A241" s="58" t="s">
        <v>29</v>
      </c>
      <c r="B241" s="58"/>
      <c r="C241" s="21">
        <v>548.24</v>
      </c>
      <c r="D241" s="21">
        <v>8.1999999999999993</v>
      </c>
      <c r="E241" s="22" t="s">
        <v>20</v>
      </c>
      <c r="F241" s="23">
        <f>C241*D241</f>
        <v>4495.5679999999993</v>
      </c>
    </row>
    <row r="242" spans="1:12" ht="23.1" customHeight="1" x14ac:dyDescent="0.25">
      <c r="A242" s="58" t="s">
        <v>30</v>
      </c>
      <c r="B242" s="58"/>
      <c r="C242" s="21">
        <v>340.74</v>
      </c>
      <c r="D242" s="21">
        <v>82</v>
      </c>
      <c r="E242" s="22" t="s">
        <v>20</v>
      </c>
      <c r="F242" s="23">
        <f>C242*D242</f>
        <v>27940.68</v>
      </c>
    </row>
    <row r="243" spans="1:12" ht="23.1" customHeight="1" x14ac:dyDescent="0.25">
      <c r="A243" s="3"/>
      <c r="B243" s="24"/>
      <c r="C243" s="24"/>
      <c r="D243" s="25"/>
      <c r="E243" s="25"/>
      <c r="F243" s="6"/>
    </row>
    <row r="244" spans="1:12" ht="23.1" customHeight="1" x14ac:dyDescent="0.25">
      <c r="A244" s="3"/>
      <c r="B244" s="4" t="s">
        <v>31</v>
      </c>
      <c r="C244" s="5"/>
      <c r="D244" s="3"/>
      <c r="E244" s="3"/>
      <c r="F244" s="6"/>
    </row>
    <row r="245" spans="1:12" ht="23.1" customHeight="1" x14ac:dyDescent="0.25">
      <c r="A245" s="3"/>
      <c r="B245" s="61" t="s">
        <v>32</v>
      </c>
      <c r="C245" s="26" t="s">
        <v>33</v>
      </c>
      <c r="D245" s="27">
        <f>IF(F233&gt;0,ROUND((F233+C226)/C226,2),0)</f>
        <v>1.01</v>
      </c>
      <c r="E245" s="27"/>
      <c r="F245" s="7"/>
    </row>
    <row r="246" spans="1:12" ht="23.1" customHeight="1" x14ac:dyDescent="0.25">
      <c r="A246" s="3"/>
      <c r="B246" s="61"/>
      <c r="C246" s="26" t="s">
        <v>34</v>
      </c>
      <c r="D246" s="27">
        <f>IF(SUM(F234:F235)&gt;0,ROUND((F234+F235+C226)/C226,2),0)</f>
        <v>1.01</v>
      </c>
      <c r="E246" s="27"/>
      <c r="F246" s="28"/>
    </row>
    <row r="247" spans="1:12" ht="23.1" customHeight="1" x14ac:dyDescent="0.25">
      <c r="A247" s="3"/>
      <c r="B247" s="61"/>
      <c r="C247" s="26" t="s">
        <v>35</v>
      </c>
      <c r="D247" s="27">
        <f>IF(F236&gt;0,ROUND((F236+C226)/C226,2),0)</f>
        <v>0</v>
      </c>
      <c r="E247" s="7"/>
      <c r="F247" s="28"/>
    </row>
    <row r="248" spans="1:12" ht="23.1" customHeight="1" x14ac:dyDescent="0.25">
      <c r="A248" s="3"/>
      <c r="B248" s="61"/>
      <c r="C248" s="29" t="s">
        <v>36</v>
      </c>
      <c r="D248" s="30">
        <f>IF(SUM(F237:F242)&gt;0,ROUND((SUM(F237:F242)+C226)/C226,2),0)</f>
        <v>3.33</v>
      </c>
      <c r="E248" s="7"/>
      <c r="F248" s="28"/>
    </row>
    <row r="249" spans="1:12" ht="23.1" customHeight="1" x14ac:dyDescent="0.25">
      <c r="A249" s="3"/>
      <c r="B249" s="3"/>
      <c r="C249" s="31" t="s">
        <v>37</v>
      </c>
      <c r="D249" s="32">
        <f>SUM(D245:D248)-IF(VALUE(COUNTIF(D245:D248,"&gt;0"))=4,3,0)-IF(VALUE(COUNTIF(D245:D248,"&gt;0"))=3,2,0)-IF(VALUE(COUNTIF(D245:D248,"&gt;0"))=2,1,0)</f>
        <v>3.3499999999999996</v>
      </c>
      <c r="E249" s="33"/>
      <c r="F249" s="6"/>
    </row>
    <row r="250" spans="1:12" ht="23.1" customHeight="1" x14ac:dyDescent="0.25">
      <c r="A250" s="3"/>
      <c r="B250" s="3"/>
      <c r="C250" s="3"/>
      <c r="D250" s="34"/>
      <c r="E250" s="3"/>
      <c r="F250" s="6"/>
    </row>
    <row r="251" spans="1:12" ht="23.1" customHeight="1" x14ac:dyDescent="0.35">
      <c r="A251" s="35"/>
      <c r="B251" s="36" t="s">
        <v>38</v>
      </c>
      <c r="C251" s="59">
        <f>D249*C226</f>
        <v>145634.54999999999</v>
      </c>
      <c r="D251" s="59"/>
      <c r="E251" s="3"/>
      <c r="F251" s="6"/>
    </row>
    <row r="252" spans="1:12" ht="23.1" customHeight="1" x14ac:dyDescent="0.3">
      <c r="A252" s="3"/>
      <c r="B252" s="37" t="s">
        <v>39</v>
      </c>
      <c r="C252" s="60">
        <f>C251/C225</f>
        <v>104.84848812095032</v>
      </c>
      <c r="D252" s="60"/>
      <c r="E252" s="3"/>
      <c r="F252" s="3"/>
    </row>
    <row r="254" spans="1:12" ht="54.95" customHeight="1" x14ac:dyDescent="0.8">
      <c r="A254" s="42" t="s">
        <v>50</v>
      </c>
      <c r="B254" s="42"/>
      <c r="C254" s="42"/>
      <c r="D254" s="42"/>
      <c r="E254" s="42"/>
      <c r="F254" s="42"/>
      <c r="G254" s="2"/>
      <c r="H254" s="2"/>
      <c r="I254" s="2"/>
      <c r="J254" s="2"/>
      <c r="K254" s="2"/>
      <c r="L254" s="2"/>
    </row>
    <row r="255" spans="1:12" ht="45.95" customHeight="1" x14ac:dyDescent="0.45">
      <c r="A255" s="43" t="s">
        <v>1</v>
      </c>
      <c r="B255" s="43"/>
      <c r="C255" s="43"/>
      <c r="D255" s="43"/>
      <c r="E255" s="43"/>
      <c r="F255" s="43"/>
      <c r="G255" s="2"/>
      <c r="H255" s="2"/>
      <c r="I255" s="2"/>
      <c r="J255" s="2"/>
      <c r="K255" s="2"/>
      <c r="L255" s="2"/>
    </row>
    <row r="256" spans="1:12" ht="30" customHeight="1" x14ac:dyDescent="0.25">
      <c r="A256" s="3"/>
      <c r="B256" s="4" t="s">
        <v>2</v>
      </c>
      <c r="C256" s="5"/>
      <c r="D256" s="3"/>
      <c r="E256" s="3"/>
      <c r="F256" s="6"/>
    </row>
    <row r="257" spans="1:6" ht="23.1" customHeight="1" x14ac:dyDescent="0.25">
      <c r="A257" s="7"/>
      <c r="B257" s="44" t="s">
        <v>4</v>
      </c>
      <c r="C257" s="47" t="s">
        <v>5</v>
      </c>
      <c r="D257" s="48"/>
      <c r="E257" s="48"/>
      <c r="F257" s="49"/>
    </row>
    <row r="258" spans="1:6" ht="23.1" customHeight="1" x14ac:dyDescent="0.25">
      <c r="A258" s="7"/>
      <c r="B258" s="45"/>
      <c r="C258" s="47" t="s">
        <v>52</v>
      </c>
      <c r="D258" s="48"/>
      <c r="E258" s="48"/>
      <c r="F258" s="49"/>
    </row>
    <row r="259" spans="1:6" ht="23.1" customHeight="1" x14ac:dyDescent="0.25">
      <c r="A259" s="7"/>
      <c r="B259" s="46"/>
      <c r="C259" s="47" t="s">
        <v>77</v>
      </c>
      <c r="D259" s="48"/>
      <c r="E259" s="48"/>
      <c r="F259" s="49"/>
    </row>
    <row r="260" spans="1:6" ht="23.1" customHeight="1" x14ac:dyDescent="0.25">
      <c r="A260" s="3"/>
      <c r="B260" s="8" t="s">
        <v>8</v>
      </c>
      <c r="C260" s="9">
        <v>5.5</v>
      </c>
      <c r="D260" s="10"/>
      <c r="E260" s="7"/>
      <c r="F260" s="6"/>
    </row>
    <row r="261" spans="1:6" ht="23.1" customHeight="1" x14ac:dyDescent="0.25">
      <c r="A261" s="3"/>
      <c r="B261" s="11" t="s">
        <v>9</v>
      </c>
      <c r="C261" s="12">
        <v>820</v>
      </c>
      <c r="D261" s="50" t="s">
        <v>10</v>
      </c>
      <c r="E261" s="51"/>
      <c r="F261" s="54">
        <f>C262/C261</f>
        <v>18.532926829268291</v>
      </c>
    </row>
    <row r="262" spans="1:6" ht="23.1" customHeight="1" x14ac:dyDescent="0.25">
      <c r="A262" s="3"/>
      <c r="B262" s="11" t="s">
        <v>11</v>
      </c>
      <c r="C262" s="13">
        <v>15197</v>
      </c>
      <c r="D262" s="52"/>
      <c r="E262" s="53"/>
      <c r="F262" s="55"/>
    </row>
    <row r="263" spans="1:6" ht="23.1" customHeight="1" x14ac:dyDescent="0.25">
      <c r="A263" s="3"/>
      <c r="B263" s="14"/>
      <c r="C263" s="15"/>
      <c r="D263" s="16"/>
      <c r="E263" s="3"/>
      <c r="F263" s="6"/>
    </row>
    <row r="264" spans="1:6" ht="23.1" customHeight="1" x14ac:dyDescent="0.25">
      <c r="A264" s="3"/>
      <c r="B264" s="17" t="s">
        <v>12</v>
      </c>
      <c r="C264" s="18" t="s">
        <v>51</v>
      </c>
      <c r="D264" s="3"/>
      <c r="E264" s="3"/>
      <c r="F264" s="6"/>
    </row>
    <row r="265" spans="1:6" ht="23.1" customHeight="1" x14ac:dyDescent="0.25">
      <c r="A265" s="3"/>
      <c r="B265" s="17" t="s">
        <v>3</v>
      </c>
      <c r="C265" s="18">
        <v>75</v>
      </c>
      <c r="D265" s="3"/>
      <c r="E265" s="3"/>
      <c r="F265" s="6"/>
    </row>
    <row r="266" spans="1:6" ht="23.1" customHeight="1" x14ac:dyDescent="0.25">
      <c r="A266" s="3"/>
      <c r="B266" s="17" t="s">
        <v>13</v>
      </c>
      <c r="C266" s="19" t="s">
        <v>14</v>
      </c>
      <c r="D266" s="3"/>
      <c r="E266" s="3"/>
      <c r="F266" s="6"/>
    </row>
    <row r="267" spans="1:6" ht="23.1" customHeight="1" x14ac:dyDescent="0.25">
      <c r="A267" s="3"/>
      <c r="B267" s="3"/>
      <c r="C267" s="3"/>
      <c r="D267" s="3"/>
      <c r="E267" s="3"/>
      <c r="F267" s="6"/>
    </row>
    <row r="268" spans="1:6" ht="50.1" customHeight="1" x14ac:dyDescent="0.25">
      <c r="A268" s="56" t="s">
        <v>15</v>
      </c>
      <c r="B268" s="56"/>
      <c r="C268" s="20" t="s">
        <v>16</v>
      </c>
      <c r="D268" s="57" t="s">
        <v>17</v>
      </c>
      <c r="E268" s="57"/>
      <c r="F268" s="20" t="s">
        <v>18</v>
      </c>
    </row>
    <row r="269" spans="1:6" ht="23.1" customHeight="1" x14ac:dyDescent="0.25">
      <c r="A269" s="58" t="s">
        <v>19</v>
      </c>
      <c r="B269" s="58"/>
      <c r="C269" s="21">
        <v>50.01</v>
      </c>
      <c r="D269" s="21">
        <v>5.5</v>
      </c>
      <c r="E269" s="22" t="s">
        <v>20</v>
      </c>
      <c r="F269" s="23">
        <f t="shared" ref="F269:F276" si="7">C269*D269</f>
        <v>275.05500000000001</v>
      </c>
    </row>
    <row r="270" spans="1:6" ht="23.1" customHeight="1" x14ac:dyDescent="0.25">
      <c r="A270" s="58" t="s">
        <v>21</v>
      </c>
      <c r="B270" s="58"/>
      <c r="C270" s="21">
        <v>97.44</v>
      </c>
      <c r="D270" s="21">
        <v>1.3</v>
      </c>
      <c r="E270" s="22" t="s">
        <v>22</v>
      </c>
      <c r="F270" s="23">
        <f t="shared" si="7"/>
        <v>126.672</v>
      </c>
    </row>
    <row r="271" spans="1:6" ht="23.1" customHeight="1" x14ac:dyDescent="0.25">
      <c r="A271" s="58" t="s">
        <v>23</v>
      </c>
      <c r="B271" s="58"/>
      <c r="C271" s="21">
        <v>151.63</v>
      </c>
      <c r="D271" s="21">
        <v>1.3</v>
      </c>
      <c r="E271" s="22" t="s">
        <v>22</v>
      </c>
      <c r="F271" s="23">
        <f t="shared" si="7"/>
        <v>197.119</v>
      </c>
    </row>
    <row r="272" spans="1:6" ht="23.1" customHeight="1" x14ac:dyDescent="0.25">
      <c r="A272" s="58" t="s">
        <v>24</v>
      </c>
      <c r="B272" s="58"/>
      <c r="C272" s="21">
        <v>731.97</v>
      </c>
      <c r="D272" s="21"/>
      <c r="E272" s="22" t="s">
        <v>20</v>
      </c>
      <c r="F272" s="23">
        <f t="shared" si="7"/>
        <v>0</v>
      </c>
    </row>
    <row r="273" spans="1:6" ht="45.95" customHeight="1" x14ac:dyDescent="0.25">
      <c r="A273" s="58" t="s">
        <v>25</v>
      </c>
      <c r="B273" s="58"/>
      <c r="C273" s="21">
        <v>652.6</v>
      </c>
      <c r="D273" s="21">
        <v>11</v>
      </c>
      <c r="E273" s="22" t="s">
        <v>20</v>
      </c>
      <c r="F273" s="23">
        <f t="shared" si="7"/>
        <v>7178.6</v>
      </c>
    </row>
    <row r="274" spans="1:6" ht="23.1" customHeight="1" x14ac:dyDescent="0.25">
      <c r="A274" s="58" t="s">
        <v>26</v>
      </c>
      <c r="B274" s="58"/>
      <c r="C274" s="21">
        <v>526.99</v>
      </c>
      <c r="D274" s="21"/>
      <c r="E274" s="22" t="s">
        <v>20</v>
      </c>
      <c r="F274" s="23">
        <f t="shared" si="7"/>
        <v>0</v>
      </c>
    </row>
    <row r="275" spans="1:6" ht="23.1" customHeight="1" x14ac:dyDescent="0.25">
      <c r="A275" s="58" t="s">
        <v>27</v>
      </c>
      <c r="B275" s="58"/>
      <c r="C275" s="21">
        <v>5438.99</v>
      </c>
      <c r="D275" s="21">
        <v>5.5</v>
      </c>
      <c r="E275" s="22" t="s">
        <v>20</v>
      </c>
      <c r="F275" s="23">
        <f t="shared" si="7"/>
        <v>29914.445</v>
      </c>
    </row>
    <row r="276" spans="1:6" ht="23.1" customHeight="1" x14ac:dyDescent="0.25">
      <c r="A276" s="58" t="s">
        <v>28</v>
      </c>
      <c r="B276" s="58"/>
      <c r="C276" s="21">
        <v>1672.77</v>
      </c>
      <c r="D276" s="21">
        <v>5.5</v>
      </c>
      <c r="E276" s="22" t="s">
        <v>20</v>
      </c>
      <c r="F276" s="23">
        <f t="shared" si="7"/>
        <v>9200.2350000000006</v>
      </c>
    </row>
    <row r="277" spans="1:6" ht="23.1" customHeight="1" x14ac:dyDescent="0.25">
      <c r="A277" s="58" t="s">
        <v>29</v>
      </c>
      <c r="B277" s="58"/>
      <c r="C277" s="21">
        <v>548.24</v>
      </c>
      <c r="D277" s="21">
        <v>5.5</v>
      </c>
      <c r="E277" s="22" t="s">
        <v>20</v>
      </c>
      <c r="F277" s="23">
        <f>C277*D277</f>
        <v>3015.32</v>
      </c>
    </row>
    <row r="278" spans="1:6" ht="23.1" customHeight="1" x14ac:dyDescent="0.25">
      <c r="A278" s="58" t="s">
        <v>30</v>
      </c>
      <c r="B278" s="58"/>
      <c r="C278" s="21">
        <v>340.74</v>
      </c>
      <c r="D278" s="21">
        <v>55</v>
      </c>
      <c r="E278" s="22" t="s">
        <v>20</v>
      </c>
      <c r="F278" s="23">
        <f>C278*D278</f>
        <v>18740.7</v>
      </c>
    </row>
    <row r="279" spans="1:6" ht="23.1" customHeight="1" x14ac:dyDescent="0.25">
      <c r="A279" s="3"/>
      <c r="B279" s="24"/>
      <c r="C279" s="24"/>
      <c r="D279" s="25"/>
      <c r="E279" s="25"/>
      <c r="F279" s="6"/>
    </row>
    <row r="280" spans="1:6" ht="23.1" customHeight="1" x14ac:dyDescent="0.25">
      <c r="A280" s="3"/>
      <c r="B280" s="4" t="s">
        <v>31</v>
      </c>
      <c r="C280" s="5"/>
      <c r="D280" s="3"/>
      <c r="E280" s="3"/>
      <c r="F280" s="6"/>
    </row>
    <row r="281" spans="1:6" ht="23.1" customHeight="1" x14ac:dyDescent="0.25">
      <c r="A281" s="3"/>
      <c r="B281" s="61" t="s">
        <v>32</v>
      </c>
      <c r="C281" s="26" t="s">
        <v>33</v>
      </c>
      <c r="D281" s="27">
        <f>IF(F269&gt;0,ROUND((F269+C262)/C262,2),0)</f>
        <v>1.02</v>
      </c>
      <c r="E281" s="27"/>
      <c r="F281" s="7"/>
    </row>
    <row r="282" spans="1:6" ht="23.1" customHeight="1" x14ac:dyDescent="0.25">
      <c r="A282" s="3"/>
      <c r="B282" s="61"/>
      <c r="C282" s="26" t="s">
        <v>34</v>
      </c>
      <c r="D282" s="27">
        <f>IF(SUM(F270:F271)&gt;0,ROUND((F270+F271+C262)/C262,2),0)</f>
        <v>1.02</v>
      </c>
      <c r="E282" s="27"/>
      <c r="F282" s="28"/>
    </row>
    <row r="283" spans="1:6" ht="23.1" customHeight="1" x14ac:dyDescent="0.25">
      <c r="A283" s="3"/>
      <c r="B283" s="61"/>
      <c r="C283" s="26" t="s">
        <v>35</v>
      </c>
      <c r="D283" s="27">
        <f>IF(F272&gt;0,ROUND((F272+C262)/C262,2),0)</f>
        <v>0</v>
      </c>
      <c r="E283" s="7"/>
      <c r="F283" s="28"/>
    </row>
    <row r="284" spans="1:6" ht="23.1" customHeight="1" x14ac:dyDescent="0.25">
      <c r="A284" s="3"/>
      <c r="B284" s="61"/>
      <c r="C284" s="29" t="s">
        <v>36</v>
      </c>
      <c r="D284" s="30">
        <f>IF(SUM(F273:F278)&gt;0,ROUND((SUM(F273:F278)+C262)/C262,2),0)</f>
        <v>5.48</v>
      </c>
      <c r="E284" s="7"/>
      <c r="F284" s="28"/>
    </row>
    <row r="285" spans="1:6" ht="23.1" customHeight="1" x14ac:dyDescent="0.25">
      <c r="A285" s="3"/>
      <c r="B285" s="3"/>
      <c r="C285" s="31" t="s">
        <v>37</v>
      </c>
      <c r="D285" s="32">
        <f>SUM(D281:D284)-IF(VALUE(COUNTIF(D281:D284,"&gt;0"))=4,3,0)-IF(VALUE(COUNTIF(D281:D284,"&gt;0"))=3,2,0)-IF(VALUE(COUNTIF(D281:D284,"&gt;0"))=2,1,0)</f>
        <v>5.5200000000000005</v>
      </c>
      <c r="E285" s="33"/>
      <c r="F285" s="6"/>
    </row>
    <row r="286" spans="1:6" ht="23.1" customHeight="1" x14ac:dyDescent="0.25">
      <c r="A286" s="3"/>
      <c r="B286" s="3"/>
      <c r="C286" s="3"/>
      <c r="D286" s="34"/>
      <c r="E286" s="3"/>
      <c r="F286" s="6"/>
    </row>
    <row r="287" spans="1:6" ht="23.1" customHeight="1" x14ac:dyDescent="0.35">
      <c r="A287" s="35"/>
      <c r="B287" s="36" t="s">
        <v>38</v>
      </c>
      <c r="C287" s="59">
        <f>D285*C262</f>
        <v>83887.44</v>
      </c>
      <c r="D287" s="59"/>
      <c r="E287" s="3"/>
      <c r="F287" s="6"/>
    </row>
    <row r="288" spans="1:6" ht="23.1" customHeight="1" x14ac:dyDescent="0.3">
      <c r="A288" s="3"/>
      <c r="B288" s="37" t="s">
        <v>39</v>
      </c>
      <c r="C288" s="60">
        <f>C287/C261</f>
        <v>102.30175609756098</v>
      </c>
      <c r="D288" s="60"/>
      <c r="E288" s="3"/>
      <c r="F288" s="3"/>
    </row>
    <row r="290" spans="1:12" ht="54.95" customHeight="1" x14ac:dyDescent="0.8">
      <c r="A290" s="42" t="s">
        <v>53</v>
      </c>
      <c r="B290" s="42"/>
      <c r="C290" s="42"/>
      <c r="D290" s="42"/>
      <c r="E290" s="42"/>
      <c r="F290" s="42"/>
      <c r="G290" s="2"/>
      <c r="H290" s="2"/>
      <c r="I290" s="2"/>
      <c r="J290" s="2"/>
      <c r="K290" s="2"/>
      <c r="L290" s="2"/>
    </row>
    <row r="291" spans="1:12" ht="45.95" customHeight="1" x14ac:dyDescent="0.45">
      <c r="A291" s="43" t="s">
        <v>1</v>
      </c>
      <c r="B291" s="43"/>
      <c r="C291" s="43"/>
      <c r="D291" s="43"/>
      <c r="E291" s="43"/>
      <c r="F291" s="43"/>
      <c r="G291" s="2"/>
      <c r="H291" s="2"/>
      <c r="I291" s="2"/>
      <c r="J291" s="2"/>
      <c r="K291" s="2"/>
      <c r="L291" s="2"/>
    </row>
    <row r="292" spans="1:12" ht="30" customHeight="1" x14ac:dyDescent="0.25">
      <c r="A292" s="3"/>
      <c r="B292" s="4" t="s">
        <v>2</v>
      </c>
      <c r="C292" s="5"/>
      <c r="D292" s="3"/>
      <c r="E292" s="3"/>
      <c r="F292" s="6"/>
    </row>
    <row r="293" spans="1:12" ht="23.1" customHeight="1" x14ac:dyDescent="0.25">
      <c r="A293" s="7"/>
      <c r="B293" s="44" t="s">
        <v>4</v>
      </c>
      <c r="C293" s="47" t="s">
        <v>5</v>
      </c>
      <c r="D293" s="48"/>
      <c r="E293" s="48"/>
      <c r="F293" s="49"/>
    </row>
    <row r="294" spans="1:12" ht="23.1" customHeight="1" x14ac:dyDescent="0.25">
      <c r="A294" s="7"/>
      <c r="B294" s="45"/>
      <c r="C294" s="47" t="s">
        <v>52</v>
      </c>
      <c r="D294" s="48"/>
      <c r="E294" s="48"/>
      <c r="F294" s="49"/>
    </row>
    <row r="295" spans="1:12" ht="23.1" customHeight="1" x14ac:dyDescent="0.25">
      <c r="A295" s="7"/>
      <c r="B295" s="46"/>
      <c r="C295" s="47" t="s">
        <v>78</v>
      </c>
      <c r="D295" s="48"/>
      <c r="E295" s="48"/>
      <c r="F295" s="49"/>
    </row>
    <row r="296" spans="1:12" ht="23.1" customHeight="1" x14ac:dyDescent="0.25">
      <c r="A296" s="3"/>
      <c r="B296" s="8" t="s">
        <v>8</v>
      </c>
      <c r="C296" s="9">
        <v>3</v>
      </c>
      <c r="D296" s="10"/>
      <c r="E296" s="7"/>
      <c r="F296" s="6"/>
    </row>
    <row r="297" spans="1:12" ht="23.1" customHeight="1" x14ac:dyDescent="0.25">
      <c r="A297" s="3"/>
      <c r="B297" s="11" t="s">
        <v>9</v>
      </c>
      <c r="C297" s="12">
        <v>412</v>
      </c>
      <c r="D297" s="50" t="s">
        <v>10</v>
      </c>
      <c r="E297" s="51"/>
      <c r="F297" s="54">
        <f>C298/C297</f>
        <v>86.356796116504853</v>
      </c>
    </row>
    <row r="298" spans="1:12" ht="23.1" customHeight="1" x14ac:dyDescent="0.25">
      <c r="A298" s="3"/>
      <c r="B298" s="11" t="s">
        <v>11</v>
      </c>
      <c r="C298" s="13">
        <v>35579</v>
      </c>
      <c r="D298" s="52"/>
      <c r="E298" s="53"/>
      <c r="F298" s="55"/>
    </row>
    <row r="299" spans="1:12" ht="23.1" customHeight="1" x14ac:dyDescent="0.25">
      <c r="A299" s="3"/>
      <c r="B299" s="14"/>
      <c r="C299" s="15"/>
      <c r="D299" s="16"/>
      <c r="E299" s="3"/>
      <c r="F299" s="6"/>
    </row>
    <row r="300" spans="1:12" ht="23.1" customHeight="1" x14ac:dyDescent="0.25">
      <c r="A300" s="3"/>
      <c r="B300" s="17" t="s">
        <v>12</v>
      </c>
      <c r="C300" s="18" t="s">
        <v>54</v>
      </c>
      <c r="D300" s="3"/>
      <c r="E300" s="3"/>
      <c r="F300" s="6"/>
    </row>
    <row r="301" spans="1:12" ht="23.1" customHeight="1" x14ac:dyDescent="0.25">
      <c r="A301" s="3"/>
      <c r="B301" s="17" t="s">
        <v>3</v>
      </c>
      <c r="C301" s="18">
        <v>65</v>
      </c>
      <c r="D301" s="3"/>
      <c r="E301" s="3"/>
      <c r="F301" s="6"/>
    </row>
    <row r="302" spans="1:12" ht="23.1" customHeight="1" x14ac:dyDescent="0.25">
      <c r="A302" s="3"/>
      <c r="B302" s="17" t="s">
        <v>13</v>
      </c>
      <c r="C302" s="19" t="s">
        <v>14</v>
      </c>
      <c r="D302" s="3"/>
      <c r="E302" s="3"/>
      <c r="F302" s="6"/>
    </row>
    <row r="303" spans="1:12" ht="23.1" customHeight="1" x14ac:dyDescent="0.25">
      <c r="A303" s="3"/>
      <c r="B303" s="3"/>
      <c r="C303" s="3"/>
      <c r="D303" s="3"/>
      <c r="E303" s="3"/>
      <c r="F303" s="6"/>
    </row>
    <row r="304" spans="1:12" ht="50.1" customHeight="1" x14ac:dyDescent="0.25">
      <c r="A304" s="56" t="s">
        <v>15</v>
      </c>
      <c r="B304" s="56"/>
      <c r="C304" s="20" t="s">
        <v>16</v>
      </c>
      <c r="D304" s="57" t="s">
        <v>17</v>
      </c>
      <c r="E304" s="57"/>
      <c r="F304" s="20" t="s">
        <v>18</v>
      </c>
    </row>
    <row r="305" spans="1:6" ht="23.1" customHeight="1" x14ac:dyDescent="0.25">
      <c r="A305" s="58" t="s">
        <v>19</v>
      </c>
      <c r="B305" s="58"/>
      <c r="C305" s="21">
        <v>50.01</v>
      </c>
      <c r="D305" s="21">
        <v>3</v>
      </c>
      <c r="E305" s="22" t="s">
        <v>20</v>
      </c>
      <c r="F305" s="23">
        <f t="shared" ref="F305:F312" si="8">C305*D305</f>
        <v>150.03</v>
      </c>
    </row>
    <row r="306" spans="1:6" ht="23.1" customHeight="1" x14ac:dyDescent="0.25">
      <c r="A306" s="58" t="s">
        <v>21</v>
      </c>
      <c r="B306" s="58"/>
      <c r="C306" s="21">
        <v>97.44</v>
      </c>
      <c r="D306" s="21">
        <v>0.8</v>
      </c>
      <c r="E306" s="22" t="s">
        <v>22</v>
      </c>
      <c r="F306" s="23">
        <f t="shared" si="8"/>
        <v>77.951999999999998</v>
      </c>
    </row>
    <row r="307" spans="1:6" ht="23.1" customHeight="1" x14ac:dyDescent="0.25">
      <c r="A307" s="58" t="s">
        <v>23</v>
      </c>
      <c r="B307" s="58"/>
      <c r="C307" s="21">
        <v>151.63</v>
      </c>
      <c r="D307" s="21">
        <v>0.8</v>
      </c>
      <c r="E307" s="22" t="s">
        <v>22</v>
      </c>
      <c r="F307" s="23">
        <f t="shared" si="8"/>
        <v>121.304</v>
      </c>
    </row>
    <row r="308" spans="1:6" ht="23.1" customHeight="1" x14ac:dyDescent="0.25">
      <c r="A308" s="58" t="s">
        <v>24</v>
      </c>
      <c r="B308" s="58"/>
      <c r="C308" s="21">
        <v>731.97</v>
      </c>
      <c r="D308" s="21"/>
      <c r="E308" s="22" t="s">
        <v>20</v>
      </c>
      <c r="F308" s="23">
        <f t="shared" si="8"/>
        <v>0</v>
      </c>
    </row>
    <row r="309" spans="1:6" ht="45.95" customHeight="1" x14ac:dyDescent="0.25">
      <c r="A309" s="58" t="s">
        <v>25</v>
      </c>
      <c r="B309" s="58"/>
      <c r="C309" s="21">
        <v>652.6</v>
      </c>
      <c r="D309" s="21">
        <v>6</v>
      </c>
      <c r="E309" s="22" t="s">
        <v>20</v>
      </c>
      <c r="F309" s="23">
        <f t="shared" si="8"/>
        <v>3915.6000000000004</v>
      </c>
    </row>
    <row r="310" spans="1:6" ht="23.1" customHeight="1" x14ac:dyDescent="0.25">
      <c r="A310" s="58" t="s">
        <v>26</v>
      </c>
      <c r="B310" s="58"/>
      <c r="C310" s="21">
        <v>526.99</v>
      </c>
      <c r="D310" s="21"/>
      <c r="E310" s="22" t="s">
        <v>20</v>
      </c>
      <c r="F310" s="23">
        <f t="shared" si="8"/>
        <v>0</v>
      </c>
    </row>
    <row r="311" spans="1:6" ht="23.1" customHeight="1" x14ac:dyDescent="0.25">
      <c r="A311" s="58" t="s">
        <v>27</v>
      </c>
      <c r="B311" s="58"/>
      <c r="C311" s="21">
        <v>5438.99</v>
      </c>
      <c r="D311" s="21">
        <v>3</v>
      </c>
      <c r="E311" s="22" t="s">
        <v>20</v>
      </c>
      <c r="F311" s="23">
        <f t="shared" si="8"/>
        <v>16316.97</v>
      </c>
    </row>
    <row r="312" spans="1:6" ht="23.1" customHeight="1" x14ac:dyDescent="0.25">
      <c r="A312" s="58" t="s">
        <v>28</v>
      </c>
      <c r="B312" s="58"/>
      <c r="C312" s="21">
        <v>1672.77</v>
      </c>
      <c r="D312" s="21">
        <v>3</v>
      </c>
      <c r="E312" s="22" t="s">
        <v>20</v>
      </c>
      <c r="F312" s="23">
        <f t="shared" si="8"/>
        <v>5018.3099999999995</v>
      </c>
    </row>
    <row r="313" spans="1:6" ht="23.1" customHeight="1" x14ac:dyDescent="0.25">
      <c r="A313" s="58" t="s">
        <v>29</v>
      </c>
      <c r="B313" s="58"/>
      <c r="C313" s="21">
        <v>548.24</v>
      </c>
      <c r="D313" s="21">
        <v>3</v>
      </c>
      <c r="E313" s="22" t="s">
        <v>20</v>
      </c>
      <c r="F313" s="23">
        <f>C313*D313</f>
        <v>1644.72</v>
      </c>
    </row>
    <row r="314" spans="1:6" ht="23.1" customHeight="1" x14ac:dyDescent="0.25">
      <c r="A314" s="58" t="s">
        <v>30</v>
      </c>
      <c r="B314" s="58"/>
      <c r="C314" s="21">
        <v>340.74</v>
      </c>
      <c r="D314" s="21">
        <v>30</v>
      </c>
      <c r="E314" s="22" t="s">
        <v>20</v>
      </c>
      <c r="F314" s="23">
        <f>C314*D314</f>
        <v>10222.200000000001</v>
      </c>
    </row>
    <row r="315" spans="1:6" ht="23.1" customHeight="1" x14ac:dyDescent="0.25">
      <c r="A315" s="3"/>
      <c r="B315" s="24"/>
      <c r="C315" s="24"/>
      <c r="D315" s="25"/>
      <c r="E315" s="25"/>
      <c r="F315" s="6"/>
    </row>
    <row r="316" spans="1:6" ht="23.1" customHeight="1" x14ac:dyDescent="0.25">
      <c r="A316" s="3"/>
      <c r="B316" s="4" t="s">
        <v>31</v>
      </c>
      <c r="C316" s="5"/>
      <c r="D316" s="3"/>
      <c r="E316" s="3"/>
      <c r="F316" s="6"/>
    </row>
    <row r="317" spans="1:6" ht="23.1" customHeight="1" x14ac:dyDescent="0.25">
      <c r="A317" s="3"/>
      <c r="B317" s="61" t="s">
        <v>32</v>
      </c>
      <c r="C317" s="26" t="s">
        <v>33</v>
      </c>
      <c r="D317" s="27">
        <f>IF(F305&gt;0,ROUND((F305+C298)/C298,2),0)</f>
        <v>1</v>
      </c>
      <c r="E317" s="27"/>
      <c r="F317" s="7"/>
    </row>
    <row r="318" spans="1:6" ht="23.1" customHeight="1" x14ac:dyDescent="0.25">
      <c r="A318" s="3"/>
      <c r="B318" s="61"/>
      <c r="C318" s="26" t="s">
        <v>34</v>
      </c>
      <c r="D318" s="27">
        <f>IF(SUM(F306:F307)&gt;0,ROUND((F306+F307+C298)/C298,2),0)</f>
        <v>1.01</v>
      </c>
      <c r="E318" s="27"/>
      <c r="F318" s="28"/>
    </row>
    <row r="319" spans="1:6" ht="23.1" customHeight="1" x14ac:dyDescent="0.25">
      <c r="A319" s="3"/>
      <c r="B319" s="61"/>
      <c r="C319" s="26" t="s">
        <v>35</v>
      </c>
      <c r="D319" s="27">
        <f>IF(F308&gt;0,ROUND((F308+C298)/C298,2),0)</f>
        <v>0</v>
      </c>
      <c r="E319" s="7"/>
      <c r="F319" s="28"/>
    </row>
    <row r="320" spans="1:6" ht="23.1" customHeight="1" x14ac:dyDescent="0.25">
      <c r="A320" s="3"/>
      <c r="B320" s="61"/>
      <c r="C320" s="29" t="s">
        <v>36</v>
      </c>
      <c r="D320" s="30">
        <f>IF(SUM(F309:F314)&gt;0,ROUND((SUM(F309:F314)+C298)/C298,2),0)</f>
        <v>2.04</v>
      </c>
      <c r="E320" s="7"/>
      <c r="F320" s="28"/>
    </row>
    <row r="321" spans="1:12" ht="23.1" customHeight="1" x14ac:dyDescent="0.25">
      <c r="A321" s="3"/>
      <c r="B321" s="3"/>
      <c r="C321" s="31" t="s">
        <v>37</v>
      </c>
      <c r="D321" s="32">
        <f>SUM(D317:D320)-IF(VALUE(COUNTIF(D317:D320,"&gt;0"))=4,3,0)-IF(VALUE(COUNTIF(D317:D320,"&gt;0"))=3,2,0)-IF(VALUE(COUNTIF(D317:D320,"&gt;0"))=2,1,0)</f>
        <v>2.0499999999999998</v>
      </c>
      <c r="E321" s="33"/>
      <c r="F321" s="6"/>
    </row>
    <row r="322" spans="1:12" ht="23.1" customHeight="1" x14ac:dyDescent="0.25">
      <c r="A322" s="3"/>
      <c r="B322" s="3"/>
      <c r="C322" s="3"/>
      <c r="D322" s="34"/>
      <c r="E322" s="3"/>
      <c r="F322" s="6"/>
    </row>
    <row r="323" spans="1:12" ht="23.1" customHeight="1" x14ac:dyDescent="0.35">
      <c r="A323" s="35"/>
      <c r="B323" s="36" t="s">
        <v>38</v>
      </c>
      <c r="C323" s="59">
        <f>D321*C298</f>
        <v>72936.95</v>
      </c>
      <c r="D323" s="59"/>
      <c r="E323" s="3"/>
      <c r="F323" s="6"/>
    </row>
    <row r="324" spans="1:12" ht="23.1" customHeight="1" x14ac:dyDescent="0.3">
      <c r="A324" s="3"/>
      <c r="B324" s="37" t="s">
        <v>39</v>
      </c>
      <c r="C324" s="60">
        <f>C323/C297</f>
        <v>177.03143203883494</v>
      </c>
      <c r="D324" s="60"/>
      <c r="E324" s="3"/>
      <c r="F324" s="3"/>
    </row>
    <row r="326" spans="1:12" ht="54.95" customHeight="1" x14ac:dyDescent="0.8">
      <c r="A326" s="42" t="s">
        <v>55</v>
      </c>
      <c r="B326" s="42"/>
      <c r="C326" s="42"/>
      <c r="D326" s="42"/>
      <c r="E326" s="42"/>
      <c r="F326" s="42"/>
      <c r="G326" s="2"/>
      <c r="H326" s="2"/>
      <c r="I326" s="2"/>
      <c r="J326" s="2"/>
      <c r="K326" s="2"/>
      <c r="L326" s="2"/>
    </row>
    <row r="327" spans="1:12" ht="45.95" customHeight="1" x14ac:dyDescent="0.45">
      <c r="A327" s="43" t="s">
        <v>1</v>
      </c>
      <c r="B327" s="43"/>
      <c r="C327" s="43"/>
      <c r="D327" s="43"/>
      <c r="E327" s="43"/>
      <c r="F327" s="43"/>
      <c r="G327" s="2"/>
      <c r="H327" s="2"/>
      <c r="I327" s="2"/>
      <c r="J327" s="2"/>
      <c r="K327" s="2"/>
      <c r="L327" s="2"/>
    </row>
    <row r="328" spans="1:12" ht="30" customHeight="1" x14ac:dyDescent="0.25">
      <c r="A328" s="3"/>
      <c r="B328" s="4" t="s">
        <v>2</v>
      </c>
      <c r="C328" s="5"/>
      <c r="D328" s="3"/>
      <c r="E328" s="3"/>
      <c r="F328" s="6"/>
    </row>
    <row r="329" spans="1:12" ht="23.1" customHeight="1" x14ac:dyDescent="0.25">
      <c r="A329" s="7"/>
      <c r="B329" s="44" t="s">
        <v>4</v>
      </c>
      <c r="C329" s="47" t="s">
        <v>5</v>
      </c>
      <c r="D329" s="48"/>
      <c r="E329" s="48"/>
      <c r="F329" s="49"/>
    </row>
    <row r="330" spans="1:12" ht="23.1" customHeight="1" x14ac:dyDescent="0.25">
      <c r="A330" s="7"/>
      <c r="B330" s="45"/>
      <c r="C330" s="47" t="s">
        <v>52</v>
      </c>
      <c r="D330" s="48"/>
      <c r="E330" s="48"/>
      <c r="F330" s="49"/>
    </row>
    <row r="331" spans="1:12" ht="23.1" customHeight="1" x14ac:dyDescent="0.25">
      <c r="A331" s="7"/>
      <c r="B331" s="46"/>
      <c r="C331" s="47" t="s">
        <v>79</v>
      </c>
      <c r="D331" s="48"/>
      <c r="E331" s="48"/>
      <c r="F331" s="49"/>
    </row>
    <row r="332" spans="1:12" ht="23.1" customHeight="1" x14ac:dyDescent="0.25">
      <c r="A332" s="3"/>
      <c r="B332" s="8" t="s">
        <v>8</v>
      </c>
      <c r="C332" s="9">
        <v>3.5</v>
      </c>
      <c r="D332" s="10"/>
      <c r="E332" s="7"/>
      <c r="F332" s="6"/>
    </row>
    <row r="333" spans="1:12" ht="23.1" customHeight="1" x14ac:dyDescent="0.25">
      <c r="A333" s="3"/>
      <c r="B333" s="11" t="s">
        <v>9</v>
      </c>
      <c r="C333" s="12">
        <v>490</v>
      </c>
      <c r="D333" s="50" t="s">
        <v>10</v>
      </c>
      <c r="E333" s="51"/>
      <c r="F333" s="54">
        <f>C334/C333</f>
        <v>49.220408163265304</v>
      </c>
    </row>
    <row r="334" spans="1:12" ht="23.1" customHeight="1" x14ac:dyDescent="0.25">
      <c r="A334" s="3"/>
      <c r="B334" s="11" t="s">
        <v>11</v>
      </c>
      <c r="C334" s="13">
        <v>24118</v>
      </c>
      <c r="D334" s="52"/>
      <c r="E334" s="53"/>
      <c r="F334" s="55"/>
    </row>
    <row r="335" spans="1:12" ht="23.1" customHeight="1" x14ac:dyDescent="0.25">
      <c r="A335" s="3"/>
      <c r="B335" s="14"/>
      <c r="C335" s="15"/>
      <c r="D335" s="16"/>
      <c r="E335" s="3"/>
      <c r="F335" s="6"/>
    </row>
    <row r="336" spans="1:12" ht="23.1" customHeight="1" x14ac:dyDescent="0.25">
      <c r="A336" s="3"/>
      <c r="B336" s="17" t="s">
        <v>12</v>
      </c>
      <c r="C336" s="18" t="s">
        <v>54</v>
      </c>
      <c r="D336" s="3"/>
      <c r="E336" s="3"/>
      <c r="F336" s="6"/>
    </row>
    <row r="337" spans="1:6" ht="23.1" customHeight="1" x14ac:dyDescent="0.25">
      <c r="A337" s="3"/>
      <c r="B337" s="17" t="s">
        <v>3</v>
      </c>
      <c r="C337" s="18">
        <v>65</v>
      </c>
      <c r="D337" s="3"/>
      <c r="E337" s="3"/>
      <c r="F337" s="6"/>
    </row>
    <row r="338" spans="1:6" ht="23.1" customHeight="1" x14ac:dyDescent="0.25">
      <c r="A338" s="3"/>
      <c r="B338" s="17" t="s">
        <v>13</v>
      </c>
      <c r="C338" s="19" t="s">
        <v>14</v>
      </c>
      <c r="D338" s="3"/>
      <c r="E338" s="3"/>
      <c r="F338" s="6"/>
    </row>
    <row r="339" spans="1:6" ht="23.1" customHeight="1" x14ac:dyDescent="0.25">
      <c r="A339" s="3"/>
      <c r="B339" s="3"/>
      <c r="C339" s="3"/>
      <c r="D339" s="3"/>
      <c r="E339" s="3"/>
      <c r="F339" s="6"/>
    </row>
    <row r="340" spans="1:6" ht="50.1" customHeight="1" x14ac:dyDescent="0.25">
      <c r="A340" s="56" t="s">
        <v>15</v>
      </c>
      <c r="B340" s="56"/>
      <c r="C340" s="20" t="s">
        <v>16</v>
      </c>
      <c r="D340" s="57" t="s">
        <v>17</v>
      </c>
      <c r="E340" s="57"/>
      <c r="F340" s="20" t="s">
        <v>18</v>
      </c>
    </row>
    <row r="341" spans="1:6" ht="23.1" customHeight="1" x14ac:dyDescent="0.25">
      <c r="A341" s="58" t="s">
        <v>19</v>
      </c>
      <c r="B341" s="58"/>
      <c r="C341" s="21">
        <v>50.01</v>
      </c>
      <c r="D341" s="21">
        <v>3.5</v>
      </c>
      <c r="E341" s="22" t="s">
        <v>20</v>
      </c>
      <c r="F341" s="23">
        <f t="shared" ref="F341:F348" si="9">C341*D341</f>
        <v>175.035</v>
      </c>
    </row>
    <row r="342" spans="1:6" ht="23.1" customHeight="1" x14ac:dyDescent="0.25">
      <c r="A342" s="58" t="s">
        <v>21</v>
      </c>
      <c r="B342" s="58"/>
      <c r="C342" s="21">
        <v>97.44</v>
      </c>
      <c r="D342" s="21">
        <v>0.9</v>
      </c>
      <c r="E342" s="22" t="s">
        <v>22</v>
      </c>
      <c r="F342" s="23">
        <f t="shared" si="9"/>
        <v>87.695999999999998</v>
      </c>
    </row>
    <row r="343" spans="1:6" ht="23.1" customHeight="1" x14ac:dyDescent="0.25">
      <c r="A343" s="58" t="s">
        <v>23</v>
      </c>
      <c r="B343" s="58"/>
      <c r="C343" s="21">
        <v>151.63</v>
      </c>
      <c r="D343" s="21">
        <v>0.9</v>
      </c>
      <c r="E343" s="22" t="s">
        <v>22</v>
      </c>
      <c r="F343" s="23">
        <f t="shared" si="9"/>
        <v>136.46700000000001</v>
      </c>
    </row>
    <row r="344" spans="1:6" ht="23.1" customHeight="1" x14ac:dyDescent="0.25">
      <c r="A344" s="58" t="s">
        <v>24</v>
      </c>
      <c r="B344" s="58"/>
      <c r="C344" s="21">
        <v>731.97</v>
      </c>
      <c r="D344" s="21"/>
      <c r="E344" s="22" t="s">
        <v>20</v>
      </c>
      <c r="F344" s="23">
        <f t="shared" si="9"/>
        <v>0</v>
      </c>
    </row>
    <row r="345" spans="1:6" ht="45.95" customHeight="1" x14ac:dyDescent="0.25">
      <c r="A345" s="58" t="s">
        <v>25</v>
      </c>
      <c r="B345" s="58"/>
      <c r="C345" s="21">
        <v>652.6</v>
      </c>
      <c r="D345" s="21">
        <v>7</v>
      </c>
      <c r="E345" s="22" t="s">
        <v>20</v>
      </c>
      <c r="F345" s="23">
        <f t="shared" si="9"/>
        <v>4568.2</v>
      </c>
    </row>
    <row r="346" spans="1:6" ht="23.1" customHeight="1" x14ac:dyDescent="0.25">
      <c r="A346" s="58" t="s">
        <v>26</v>
      </c>
      <c r="B346" s="58"/>
      <c r="C346" s="21">
        <v>526.99</v>
      </c>
      <c r="D346" s="21"/>
      <c r="E346" s="22" t="s">
        <v>20</v>
      </c>
      <c r="F346" s="23">
        <f t="shared" si="9"/>
        <v>0</v>
      </c>
    </row>
    <row r="347" spans="1:6" ht="23.1" customHeight="1" x14ac:dyDescent="0.25">
      <c r="A347" s="58" t="s">
        <v>27</v>
      </c>
      <c r="B347" s="58"/>
      <c r="C347" s="21">
        <v>5438.99</v>
      </c>
      <c r="D347" s="21">
        <v>3.5</v>
      </c>
      <c r="E347" s="22" t="s">
        <v>20</v>
      </c>
      <c r="F347" s="23">
        <f t="shared" si="9"/>
        <v>19036.465</v>
      </c>
    </row>
    <row r="348" spans="1:6" ht="23.1" customHeight="1" x14ac:dyDescent="0.25">
      <c r="A348" s="58" t="s">
        <v>28</v>
      </c>
      <c r="B348" s="58"/>
      <c r="C348" s="21">
        <v>1672.77</v>
      </c>
      <c r="D348" s="21">
        <v>3.5</v>
      </c>
      <c r="E348" s="22" t="s">
        <v>20</v>
      </c>
      <c r="F348" s="23">
        <f t="shared" si="9"/>
        <v>5854.6949999999997</v>
      </c>
    </row>
    <row r="349" spans="1:6" ht="23.1" customHeight="1" x14ac:dyDescent="0.25">
      <c r="A349" s="58" t="s">
        <v>29</v>
      </c>
      <c r="B349" s="58"/>
      <c r="C349" s="21">
        <v>548.24</v>
      </c>
      <c r="D349" s="21">
        <v>3.5</v>
      </c>
      <c r="E349" s="22" t="s">
        <v>20</v>
      </c>
      <c r="F349" s="23">
        <f>C349*D349</f>
        <v>1918.8400000000001</v>
      </c>
    </row>
    <row r="350" spans="1:6" ht="23.1" customHeight="1" x14ac:dyDescent="0.25">
      <c r="A350" s="58" t="s">
        <v>30</v>
      </c>
      <c r="B350" s="58"/>
      <c r="C350" s="21">
        <v>340.74</v>
      </c>
      <c r="D350" s="21">
        <v>35</v>
      </c>
      <c r="E350" s="22" t="s">
        <v>20</v>
      </c>
      <c r="F350" s="23">
        <f>C350*D350</f>
        <v>11925.9</v>
      </c>
    </row>
    <row r="351" spans="1:6" ht="23.1" customHeight="1" x14ac:dyDescent="0.25">
      <c r="A351" s="3"/>
      <c r="B351" s="24"/>
      <c r="C351" s="24"/>
      <c r="D351" s="25"/>
      <c r="E351" s="25"/>
      <c r="F351" s="6"/>
    </row>
    <row r="352" spans="1:6" ht="23.1" customHeight="1" x14ac:dyDescent="0.25">
      <c r="A352" s="3"/>
      <c r="B352" s="4" t="s">
        <v>31</v>
      </c>
      <c r="C352" s="5"/>
      <c r="D352" s="3"/>
      <c r="E352" s="3"/>
      <c r="F352" s="6"/>
    </row>
    <row r="353" spans="1:12" ht="23.1" customHeight="1" x14ac:dyDescent="0.25">
      <c r="A353" s="3"/>
      <c r="B353" s="61" t="s">
        <v>32</v>
      </c>
      <c r="C353" s="26" t="s">
        <v>33</v>
      </c>
      <c r="D353" s="27">
        <f>IF(F341&gt;0,ROUND((F341+C334)/C334,2),0)</f>
        <v>1.01</v>
      </c>
      <c r="E353" s="27"/>
      <c r="F353" s="7"/>
    </row>
    <row r="354" spans="1:12" ht="23.1" customHeight="1" x14ac:dyDescent="0.25">
      <c r="A354" s="3"/>
      <c r="B354" s="61"/>
      <c r="C354" s="26" t="s">
        <v>34</v>
      </c>
      <c r="D354" s="27">
        <f>IF(SUM(F342:F343)&gt;0,ROUND((F342+F343+C334)/C334,2),0)</f>
        <v>1.01</v>
      </c>
      <c r="E354" s="27"/>
      <c r="F354" s="28"/>
    </row>
    <row r="355" spans="1:12" ht="23.1" customHeight="1" x14ac:dyDescent="0.25">
      <c r="A355" s="3"/>
      <c r="B355" s="61"/>
      <c r="C355" s="26" t="s">
        <v>35</v>
      </c>
      <c r="D355" s="27">
        <f>IF(F344&gt;0,ROUND((F344+C334)/C334,2),0)</f>
        <v>0</v>
      </c>
      <c r="E355" s="7"/>
      <c r="F355" s="28"/>
    </row>
    <row r="356" spans="1:12" ht="23.1" customHeight="1" x14ac:dyDescent="0.25">
      <c r="A356" s="3"/>
      <c r="B356" s="61"/>
      <c r="C356" s="29" t="s">
        <v>36</v>
      </c>
      <c r="D356" s="30">
        <f>IF(SUM(F345:F350)&gt;0,ROUND((SUM(F345:F350)+C334)/C334,2),0)</f>
        <v>2.8</v>
      </c>
      <c r="E356" s="7"/>
      <c r="F356" s="28"/>
    </row>
    <row r="357" spans="1:12" ht="23.1" customHeight="1" x14ac:dyDescent="0.25">
      <c r="A357" s="3"/>
      <c r="B357" s="3"/>
      <c r="C357" s="31" t="s">
        <v>37</v>
      </c>
      <c r="D357" s="32">
        <f>SUM(D353:D356)-IF(VALUE(COUNTIF(D353:D356,"&gt;0"))=4,3,0)-IF(VALUE(COUNTIF(D353:D356,"&gt;0"))=3,2,0)-IF(VALUE(COUNTIF(D353:D356,"&gt;0"))=2,1,0)</f>
        <v>2.8200000000000003</v>
      </c>
      <c r="E357" s="33"/>
      <c r="F357" s="6"/>
    </row>
    <row r="358" spans="1:12" ht="23.1" customHeight="1" x14ac:dyDescent="0.25">
      <c r="A358" s="3"/>
      <c r="B358" s="3"/>
      <c r="C358" s="3"/>
      <c r="D358" s="34"/>
      <c r="E358" s="3"/>
      <c r="F358" s="6"/>
    </row>
    <row r="359" spans="1:12" ht="23.1" customHeight="1" x14ac:dyDescent="0.35">
      <c r="A359" s="35"/>
      <c r="B359" s="36" t="s">
        <v>38</v>
      </c>
      <c r="C359" s="59">
        <f>D357*C334</f>
        <v>68012.760000000009</v>
      </c>
      <c r="D359" s="59"/>
      <c r="E359" s="3"/>
      <c r="F359" s="6"/>
    </row>
    <row r="360" spans="1:12" ht="23.1" customHeight="1" x14ac:dyDescent="0.3">
      <c r="A360" s="3"/>
      <c r="B360" s="37" t="s">
        <v>39</v>
      </c>
      <c r="C360" s="60">
        <f>C359/C333</f>
        <v>138.80155102040817</v>
      </c>
      <c r="D360" s="60"/>
      <c r="E360" s="3"/>
      <c r="F360" s="3"/>
    </row>
    <row r="362" spans="1:12" ht="54.95" customHeight="1" x14ac:dyDescent="0.8">
      <c r="A362" s="42" t="s">
        <v>56</v>
      </c>
      <c r="B362" s="42"/>
      <c r="C362" s="42"/>
      <c r="D362" s="42"/>
      <c r="E362" s="42"/>
      <c r="F362" s="42"/>
      <c r="G362" s="2"/>
      <c r="H362" s="2"/>
      <c r="I362" s="2"/>
      <c r="J362" s="2"/>
      <c r="K362" s="2"/>
      <c r="L362" s="2"/>
    </row>
    <row r="363" spans="1:12" ht="45.95" customHeight="1" x14ac:dyDescent="0.45">
      <c r="A363" s="43" t="s">
        <v>1</v>
      </c>
      <c r="B363" s="43"/>
      <c r="C363" s="43"/>
      <c r="D363" s="43"/>
      <c r="E363" s="43"/>
      <c r="F363" s="43"/>
      <c r="G363" s="2"/>
      <c r="H363" s="2"/>
      <c r="I363" s="2"/>
      <c r="J363" s="2"/>
      <c r="K363" s="2"/>
      <c r="L363" s="2"/>
    </row>
    <row r="364" spans="1:12" ht="30" customHeight="1" x14ac:dyDescent="0.25">
      <c r="A364" s="3"/>
      <c r="B364" s="4" t="s">
        <v>2</v>
      </c>
      <c r="C364" s="5"/>
      <c r="D364" s="3"/>
      <c r="E364" s="3"/>
      <c r="F364" s="6"/>
    </row>
    <row r="365" spans="1:12" ht="23.1" customHeight="1" x14ac:dyDescent="0.25">
      <c r="A365" s="7"/>
      <c r="B365" s="44" t="s">
        <v>4</v>
      </c>
      <c r="C365" s="47" t="s">
        <v>5</v>
      </c>
      <c r="D365" s="48"/>
      <c r="E365" s="48"/>
      <c r="F365" s="49"/>
    </row>
    <row r="366" spans="1:12" ht="23.1" customHeight="1" x14ac:dyDescent="0.25">
      <c r="A366" s="7"/>
      <c r="B366" s="45"/>
      <c r="C366" s="47" t="s">
        <v>52</v>
      </c>
      <c r="D366" s="48"/>
      <c r="E366" s="48"/>
      <c r="F366" s="49"/>
    </row>
    <row r="367" spans="1:12" ht="23.1" customHeight="1" x14ac:dyDescent="0.25">
      <c r="A367" s="7"/>
      <c r="B367" s="46"/>
      <c r="C367" s="47" t="s">
        <v>80</v>
      </c>
      <c r="D367" s="48"/>
      <c r="E367" s="48"/>
      <c r="F367" s="49"/>
    </row>
    <row r="368" spans="1:12" ht="23.1" customHeight="1" x14ac:dyDescent="0.25">
      <c r="A368" s="3"/>
      <c r="B368" s="8" t="s">
        <v>8</v>
      </c>
      <c r="C368" s="9">
        <v>3.5</v>
      </c>
      <c r="D368" s="10"/>
      <c r="E368" s="7"/>
      <c r="F368" s="6"/>
    </row>
    <row r="369" spans="1:6" ht="23.1" customHeight="1" x14ac:dyDescent="0.25">
      <c r="A369" s="3"/>
      <c r="B369" s="11" t="s">
        <v>9</v>
      </c>
      <c r="C369" s="12">
        <v>804</v>
      </c>
      <c r="D369" s="50" t="s">
        <v>10</v>
      </c>
      <c r="E369" s="51"/>
      <c r="F369" s="54">
        <f>C370/C369</f>
        <v>21.819651741293534</v>
      </c>
    </row>
    <row r="370" spans="1:6" ht="23.1" customHeight="1" x14ac:dyDescent="0.25">
      <c r="A370" s="3"/>
      <c r="B370" s="11" t="s">
        <v>11</v>
      </c>
      <c r="C370" s="13">
        <v>17543</v>
      </c>
      <c r="D370" s="52"/>
      <c r="E370" s="53"/>
      <c r="F370" s="55"/>
    </row>
    <row r="371" spans="1:6" ht="23.1" customHeight="1" x14ac:dyDescent="0.25">
      <c r="A371" s="3"/>
      <c r="B371" s="14"/>
      <c r="C371" s="15"/>
      <c r="D371" s="16"/>
      <c r="E371" s="3"/>
      <c r="F371" s="6"/>
    </row>
    <row r="372" spans="1:6" ht="23.1" customHeight="1" x14ac:dyDescent="0.25">
      <c r="A372" s="3"/>
      <c r="B372" s="17" t="s">
        <v>12</v>
      </c>
      <c r="C372" s="18" t="s">
        <v>57</v>
      </c>
      <c r="D372" s="3"/>
      <c r="E372" s="3"/>
      <c r="F372" s="6"/>
    </row>
    <row r="373" spans="1:6" ht="23.1" customHeight="1" x14ac:dyDescent="0.25">
      <c r="A373" s="3"/>
      <c r="B373" s="17" t="s">
        <v>3</v>
      </c>
      <c r="C373" s="18">
        <v>55</v>
      </c>
      <c r="D373" s="3"/>
      <c r="E373" s="3"/>
      <c r="F373" s="6"/>
    </row>
    <row r="374" spans="1:6" ht="23.1" customHeight="1" x14ac:dyDescent="0.25">
      <c r="A374" s="3"/>
      <c r="B374" s="17" t="s">
        <v>13</v>
      </c>
      <c r="C374" s="19" t="s">
        <v>14</v>
      </c>
      <c r="D374" s="3"/>
      <c r="E374" s="3"/>
      <c r="F374" s="6"/>
    </row>
    <row r="375" spans="1:6" ht="23.1" customHeight="1" x14ac:dyDescent="0.25">
      <c r="A375" s="3"/>
      <c r="B375" s="3"/>
      <c r="C375" s="3"/>
      <c r="D375" s="3"/>
      <c r="E375" s="3"/>
      <c r="F375" s="6"/>
    </row>
    <row r="376" spans="1:6" ht="50.1" customHeight="1" x14ac:dyDescent="0.25">
      <c r="A376" s="56" t="s">
        <v>15</v>
      </c>
      <c r="B376" s="56"/>
      <c r="C376" s="20" t="s">
        <v>16</v>
      </c>
      <c r="D376" s="57" t="s">
        <v>17</v>
      </c>
      <c r="E376" s="57"/>
      <c r="F376" s="20" t="s">
        <v>18</v>
      </c>
    </row>
    <row r="377" spans="1:6" ht="23.1" customHeight="1" x14ac:dyDescent="0.25">
      <c r="A377" s="58" t="s">
        <v>19</v>
      </c>
      <c r="B377" s="58"/>
      <c r="C377" s="21">
        <v>50.01</v>
      </c>
      <c r="D377" s="21">
        <v>3.5</v>
      </c>
      <c r="E377" s="22" t="s">
        <v>20</v>
      </c>
      <c r="F377" s="23">
        <f t="shared" ref="F377:F384" si="10">C377*D377</f>
        <v>175.035</v>
      </c>
    </row>
    <row r="378" spans="1:6" ht="23.1" customHeight="1" x14ac:dyDescent="0.25">
      <c r="A378" s="58" t="s">
        <v>21</v>
      </c>
      <c r="B378" s="58"/>
      <c r="C378" s="21">
        <v>97.44</v>
      </c>
      <c r="D378" s="21">
        <v>1.02</v>
      </c>
      <c r="E378" s="22" t="s">
        <v>22</v>
      </c>
      <c r="F378" s="23">
        <f t="shared" si="10"/>
        <v>99.388800000000003</v>
      </c>
    </row>
    <row r="379" spans="1:6" ht="23.1" customHeight="1" x14ac:dyDescent="0.25">
      <c r="A379" s="58" t="s">
        <v>23</v>
      </c>
      <c r="B379" s="58"/>
      <c r="C379" s="21">
        <v>151.63</v>
      </c>
      <c r="D379" s="21">
        <v>1.02</v>
      </c>
      <c r="E379" s="22" t="s">
        <v>22</v>
      </c>
      <c r="F379" s="23">
        <f t="shared" si="10"/>
        <v>154.6626</v>
      </c>
    </row>
    <row r="380" spans="1:6" ht="23.1" customHeight="1" x14ac:dyDescent="0.25">
      <c r="A380" s="58" t="s">
        <v>24</v>
      </c>
      <c r="B380" s="58"/>
      <c r="C380" s="21">
        <v>731.97</v>
      </c>
      <c r="D380" s="21"/>
      <c r="E380" s="22" t="s">
        <v>20</v>
      </c>
      <c r="F380" s="23">
        <f t="shared" si="10"/>
        <v>0</v>
      </c>
    </row>
    <row r="381" spans="1:6" ht="45.95" customHeight="1" x14ac:dyDescent="0.25">
      <c r="A381" s="58" t="s">
        <v>25</v>
      </c>
      <c r="B381" s="58"/>
      <c r="C381" s="21">
        <v>652.6</v>
      </c>
      <c r="D381" s="21">
        <v>7</v>
      </c>
      <c r="E381" s="22" t="s">
        <v>20</v>
      </c>
      <c r="F381" s="23">
        <f t="shared" si="10"/>
        <v>4568.2</v>
      </c>
    </row>
    <row r="382" spans="1:6" ht="23.1" customHeight="1" x14ac:dyDescent="0.25">
      <c r="A382" s="58" t="s">
        <v>26</v>
      </c>
      <c r="B382" s="58"/>
      <c r="C382" s="21">
        <v>526.99</v>
      </c>
      <c r="D382" s="21"/>
      <c r="E382" s="22" t="s">
        <v>20</v>
      </c>
      <c r="F382" s="23">
        <f t="shared" si="10"/>
        <v>0</v>
      </c>
    </row>
    <row r="383" spans="1:6" ht="23.1" customHeight="1" x14ac:dyDescent="0.25">
      <c r="A383" s="58" t="s">
        <v>27</v>
      </c>
      <c r="B383" s="58"/>
      <c r="C383" s="21">
        <v>5438.99</v>
      </c>
      <c r="D383" s="21">
        <v>3.5</v>
      </c>
      <c r="E383" s="22" t="s">
        <v>20</v>
      </c>
      <c r="F383" s="23">
        <f t="shared" si="10"/>
        <v>19036.465</v>
      </c>
    </row>
    <row r="384" spans="1:6" ht="23.1" customHeight="1" x14ac:dyDescent="0.25">
      <c r="A384" s="58" t="s">
        <v>28</v>
      </c>
      <c r="B384" s="58"/>
      <c r="C384" s="21">
        <v>1672.77</v>
      </c>
      <c r="D384" s="21">
        <v>3.5</v>
      </c>
      <c r="E384" s="22" t="s">
        <v>20</v>
      </c>
      <c r="F384" s="23">
        <f t="shared" si="10"/>
        <v>5854.6949999999997</v>
      </c>
    </row>
    <row r="385" spans="1:12" ht="23.1" customHeight="1" x14ac:dyDescent="0.25">
      <c r="A385" s="58" t="s">
        <v>29</v>
      </c>
      <c r="B385" s="58"/>
      <c r="C385" s="21">
        <v>548.24</v>
      </c>
      <c r="D385" s="21">
        <v>3.5</v>
      </c>
      <c r="E385" s="22" t="s">
        <v>20</v>
      </c>
      <c r="F385" s="23">
        <f>C385*D385</f>
        <v>1918.8400000000001</v>
      </c>
    </row>
    <row r="386" spans="1:12" ht="23.1" customHeight="1" x14ac:dyDescent="0.25">
      <c r="A386" s="58" t="s">
        <v>30</v>
      </c>
      <c r="B386" s="58"/>
      <c r="C386" s="21">
        <v>340.74</v>
      </c>
      <c r="D386" s="21">
        <v>35</v>
      </c>
      <c r="E386" s="22" t="s">
        <v>20</v>
      </c>
      <c r="F386" s="23">
        <f>C386*D386</f>
        <v>11925.9</v>
      </c>
    </row>
    <row r="387" spans="1:12" ht="23.1" customHeight="1" x14ac:dyDescent="0.25">
      <c r="A387" s="3"/>
      <c r="B387" s="24"/>
      <c r="C387" s="24"/>
      <c r="D387" s="25"/>
      <c r="E387" s="25"/>
      <c r="F387" s="6"/>
    </row>
    <row r="388" spans="1:12" ht="23.1" customHeight="1" x14ac:dyDescent="0.25">
      <c r="A388" s="3"/>
      <c r="B388" s="4" t="s">
        <v>31</v>
      </c>
      <c r="C388" s="5"/>
      <c r="D388" s="3"/>
      <c r="E388" s="3"/>
      <c r="F388" s="6"/>
    </row>
    <row r="389" spans="1:12" ht="23.1" customHeight="1" x14ac:dyDescent="0.25">
      <c r="A389" s="3"/>
      <c r="B389" s="61" t="s">
        <v>32</v>
      </c>
      <c r="C389" s="26" t="s">
        <v>33</v>
      </c>
      <c r="D389" s="27">
        <f>IF(F377&gt;0,ROUND((F377+C370)/C370,2),0)</f>
        <v>1.01</v>
      </c>
      <c r="E389" s="27"/>
      <c r="F389" s="7"/>
    </row>
    <row r="390" spans="1:12" ht="23.1" customHeight="1" x14ac:dyDescent="0.25">
      <c r="A390" s="3"/>
      <c r="B390" s="61"/>
      <c r="C390" s="26" t="s">
        <v>34</v>
      </c>
      <c r="D390" s="27">
        <f>IF(SUM(F378:F379)&gt;0,ROUND((F378+F379+C370)/C370,2),0)</f>
        <v>1.01</v>
      </c>
      <c r="E390" s="27"/>
      <c r="F390" s="28"/>
    </row>
    <row r="391" spans="1:12" ht="23.1" customHeight="1" x14ac:dyDescent="0.25">
      <c r="A391" s="3"/>
      <c r="B391" s="61"/>
      <c r="C391" s="26" t="s">
        <v>35</v>
      </c>
      <c r="D391" s="27">
        <f>IF(F380&gt;0,ROUND((F380+C370)/C370,2),0)</f>
        <v>0</v>
      </c>
      <c r="E391" s="7"/>
      <c r="F391" s="28"/>
    </row>
    <row r="392" spans="1:12" ht="23.1" customHeight="1" x14ac:dyDescent="0.25">
      <c r="A392" s="3"/>
      <c r="B392" s="61"/>
      <c r="C392" s="29" t="s">
        <v>36</v>
      </c>
      <c r="D392" s="30">
        <f>IF(SUM(F381:F386)&gt;0,ROUND((SUM(F381:F386)+C370)/C370,2),0)</f>
        <v>3.47</v>
      </c>
      <c r="E392" s="7"/>
      <c r="F392" s="28"/>
    </row>
    <row r="393" spans="1:12" ht="23.1" customHeight="1" x14ac:dyDescent="0.25">
      <c r="A393" s="3"/>
      <c r="B393" s="3"/>
      <c r="C393" s="31" t="s">
        <v>37</v>
      </c>
      <c r="D393" s="32">
        <f>SUM(D389:D392)-IF(VALUE(COUNTIF(D389:D392,"&gt;0"))=4,3,0)-IF(VALUE(COUNTIF(D389:D392,"&gt;0"))=3,2,0)-IF(VALUE(COUNTIF(D389:D392,"&gt;0"))=2,1,0)</f>
        <v>3.49</v>
      </c>
      <c r="E393" s="33"/>
      <c r="F393" s="6"/>
    </row>
    <row r="394" spans="1:12" ht="23.1" customHeight="1" x14ac:dyDescent="0.25">
      <c r="A394" s="3"/>
      <c r="B394" s="3"/>
      <c r="C394" s="3"/>
      <c r="D394" s="34"/>
      <c r="E394" s="3"/>
      <c r="F394" s="6"/>
    </row>
    <row r="395" spans="1:12" ht="23.1" customHeight="1" x14ac:dyDescent="0.35">
      <c r="A395" s="35"/>
      <c r="B395" s="36" t="s">
        <v>38</v>
      </c>
      <c r="C395" s="59">
        <f>D393*C370</f>
        <v>61225.070000000007</v>
      </c>
      <c r="D395" s="59"/>
      <c r="E395" s="3"/>
      <c r="F395" s="6"/>
    </row>
    <row r="396" spans="1:12" ht="23.1" customHeight="1" x14ac:dyDescent="0.3">
      <c r="A396" s="3"/>
      <c r="B396" s="37" t="s">
        <v>39</v>
      </c>
      <c r="C396" s="60">
        <f>C395/C369</f>
        <v>76.150584577114444</v>
      </c>
      <c r="D396" s="60"/>
      <c r="E396" s="3"/>
      <c r="F396" s="3"/>
    </row>
    <row r="398" spans="1:12" ht="54.95" customHeight="1" x14ac:dyDescent="0.8">
      <c r="A398" s="42" t="s">
        <v>58</v>
      </c>
      <c r="B398" s="42"/>
      <c r="C398" s="42"/>
      <c r="D398" s="42"/>
      <c r="E398" s="42"/>
      <c r="F398" s="42"/>
      <c r="G398" s="2"/>
      <c r="H398" s="2"/>
      <c r="I398" s="2"/>
      <c r="J398" s="2"/>
      <c r="K398" s="2"/>
      <c r="L398" s="2"/>
    </row>
    <row r="399" spans="1:12" ht="45.95" customHeight="1" x14ac:dyDescent="0.45">
      <c r="A399" s="43" t="s">
        <v>1</v>
      </c>
      <c r="B399" s="43"/>
      <c r="C399" s="43"/>
      <c r="D399" s="43"/>
      <c r="E399" s="43"/>
      <c r="F399" s="43"/>
      <c r="G399" s="2"/>
      <c r="H399" s="2"/>
      <c r="I399" s="2"/>
      <c r="J399" s="2"/>
      <c r="K399" s="2"/>
      <c r="L399" s="2"/>
    </row>
    <row r="400" spans="1:12" ht="30" customHeight="1" x14ac:dyDescent="0.25">
      <c r="A400" s="3"/>
      <c r="B400" s="4" t="s">
        <v>2</v>
      </c>
      <c r="C400" s="5"/>
      <c r="D400" s="3"/>
      <c r="E400" s="3"/>
      <c r="F400" s="6"/>
    </row>
    <row r="401" spans="1:6" ht="23.1" customHeight="1" x14ac:dyDescent="0.25">
      <c r="A401" s="7"/>
      <c r="B401" s="44" t="s">
        <v>4</v>
      </c>
      <c r="C401" s="47" t="s">
        <v>5</v>
      </c>
      <c r="D401" s="48"/>
      <c r="E401" s="48"/>
      <c r="F401" s="49"/>
    </row>
    <row r="402" spans="1:6" ht="23.1" customHeight="1" x14ac:dyDescent="0.25">
      <c r="A402" s="7"/>
      <c r="B402" s="45"/>
      <c r="C402" s="47" t="s">
        <v>52</v>
      </c>
      <c r="D402" s="48"/>
      <c r="E402" s="48"/>
      <c r="F402" s="49"/>
    </row>
    <row r="403" spans="1:6" ht="23.1" customHeight="1" x14ac:dyDescent="0.25">
      <c r="A403" s="7"/>
      <c r="B403" s="46"/>
      <c r="C403" s="47" t="s">
        <v>81</v>
      </c>
      <c r="D403" s="48"/>
      <c r="E403" s="48"/>
      <c r="F403" s="49"/>
    </row>
    <row r="404" spans="1:6" ht="23.1" customHeight="1" x14ac:dyDescent="0.25">
      <c r="A404" s="3"/>
      <c r="B404" s="8" t="s">
        <v>8</v>
      </c>
      <c r="C404" s="9">
        <v>2.7</v>
      </c>
      <c r="D404" s="10"/>
      <c r="E404" s="7"/>
      <c r="F404" s="6"/>
    </row>
    <row r="405" spans="1:6" ht="23.1" customHeight="1" x14ac:dyDescent="0.25">
      <c r="A405" s="3"/>
      <c r="B405" s="11" t="s">
        <v>9</v>
      </c>
      <c r="C405" s="12">
        <v>335</v>
      </c>
      <c r="D405" s="50" t="s">
        <v>10</v>
      </c>
      <c r="E405" s="51"/>
      <c r="F405" s="54">
        <f>C406/C405</f>
        <v>18.411940298507464</v>
      </c>
    </row>
    <row r="406" spans="1:6" ht="23.1" customHeight="1" x14ac:dyDescent="0.25">
      <c r="A406" s="3"/>
      <c r="B406" s="11" t="s">
        <v>11</v>
      </c>
      <c r="C406" s="13">
        <v>6168</v>
      </c>
      <c r="D406" s="52"/>
      <c r="E406" s="53"/>
      <c r="F406" s="55"/>
    </row>
    <row r="407" spans="1:6" ht="23.1" customHeight="1" x14ac:dyDescent="0.25">
      <c r="A407" s="3"/>
      <c r="B407" s="14"/>
      <c r="C407" s="15"/>
      <c r="D407" s="16"/>
      <c r="E407" s="3"/>
      <c r="F407" s="6"/>
    </row>
    <row r="408" spans="1:6" ht="23.1" customHeight="1" x14ac:dyDescent="0.25">
      <c r="A408" s="3"/>
      <c r="B408" s="17" t="s">
        <v>12</v>
      </c>
      <c r="C408" s="18" t="s">
        <v>59</v>
      </c>
      <c r="D408" s="3"/>
      <c r="E408" s="3"/>
      <c r="F408" s="6"/>
    </row>
    <row r="409" spans="1:6" ht="23.1" customHeight="1" x14ac:dyDescent="0.25">
      <c r="A409" s="3"/>
      <c r="B409" s="17" t="s">
        <v>3</v>
      </c>
      <c r="C409" s="18">
        <v>55</v>
      </c>
      <c r="D409" s="3"/>
      <c r="E409" s="3"/>
      <c r="F409" s="6"/>
    </row>
    <row r="410" spans="1:6" ht="23.1" customHeight="1" x14ac:dyDescent="0.25">
      <c r="A410" s="3"/>
      <c r="B410" s="17" t="s">
        <v>13</v>
      </c>
      <c r="C410" s="19" t="s">
        <v>14</v>
      </c>
      <c r="D410" s="3"/>
      <c r="E410" s="3"/>
      <c r="F410" s="6"/>
    </row>
    <row r="411" spans="1:6" ht="23.1" customHeight="1" x14ac:dyDescent="0.25">
      <c r="A411" s="3"/>
      <c r="B411" s="3"/>
      <c r="C411" s="3"/>
      <c r="D411" s="3"/>
      <c r="E411" s="3"/>
      <c r="F411" s="6"/>
    </row>
    <row r="412" spans="1:6" ht="50.1" customHeight="1" x14ac:dyDescent="0.25">
      <c r="A412" s="56" t="s">
        <v>15</v>
      </c>
      <c r="B412" s="56"/>
      <c r="C412" s="20" t="s">
        <v>16</v>
      </c>
      <c r="D412" s="57" t="s">
        <v>17</v>
      </c>
      <c r="E412" s="57"/>
      <c r="F412" s="20" t="s">
        <v>18</v>
      </c>
    </row>
    <row r="413" spans="1:6" ht="23.1" customHeight="1" x14ac:dyDescent="0.25">
      <c r="A413" s="58" t="s">
        <v>19</v>
      </c>
      <c r="B413" s="58"/>
      <c r="C413" s="21">
        <v>50.01</v>
      </c>
      <c r="D413" s="21">
        <v>2.7</v>
      </c>
      <c r="E413" s="22" t="s">
        <v>20</v>
      </c>
      <c r="F413" s="23">
        <f t="shared" ref="F413:F420" si="11">C413*D413</f>
        <v>135.02700000000002</v>
      </c>
    </row>
    <row r="414" spans="1:6" ht="23.1" customHeight="1" x14ac:dyDescent="0.25">
      <c r="A414" s="58" t="s">
        <v>21</v>
      </c>
      <c r="B414" s="58"/>
      <c r="C414" s="21">
        <v>97.44</v>
      </c>
      <c r="D414" s="21">
        <v>0.75</v>
      </c>
      <c r="E414" s="22" t="s">
        <v>22</v>
      </c>
      <c r="F414" s="23">
        <f t="shared" si="11"/>
        <v>73.08</v>
      </c>
    </row>
    <row r="415" spans="1:6" ht="23.1" customHeight="1" x14ac:dyDescent="0.25">
      <c r="A415" s="58" t="s">
        <v>23</v>
      </c>
      <c r="B415" s="58"/>
      <c r="C415" s="21">
        <v>151.63</v>
      </c>
      <c r="D415" s="21">
        <v>0.75</v>
      </c>
      <c r="E415" s="22" t="s">
        <v>22</v>
      </c>
      <c r="F415" s="23">
        <f t="shared" si="11"/>
        <v>113.7225</v>
      </c>
    </row>
    <row r="416" spans="1:6" ht="23.1" customHeight="1" x14ac:dyDescent="0.25">
      <c r="A416" s="58" t="s">
        <v>24</v>
      </c>
      <c r="B416" s="58"/>
      <c r="C416" s="21">
        <v>731.97</v>
      </c>
      <c r="D416" s="21"/>
      <c r="E416" s="22" t="s">
        <v>20</v>
      </c>
      <c r="F416" s="23">
        <f t="shared" si="11"/>
        <v>0</v>
      </c>
    </row>
    <row r="417" spans="1:6" ht="45.95" customHeight="1" x14ac:dyDescent="0.25">
      <c r="A417" s="58" t="s">
        <v>25</v>
      </c>
      <c r="B417" s="58"/>
      <c r="C417" s="21">
        <v>652.6</v>
      </c>
      <c r="D417" s="21">
        <v>5.4</v>
      </c>
      <c r="E417" s="22" t="s">
        <v>20</v>
      </c>
      <c r="F417" s="23">
        <f t="shared" si="11"/>
        <v>3524.0400000000004</v>
      </c>
    </row>
    <row r="418" spans="1:6" ht="23.1" customHeight="1" x14ac:dyDescent="0.25">
      <c r="A418" s="58" t="s">
        <v>26</v>
      </c>
      <c r="B418" s="58"/>
      <c r="C418" s="21">
        <v>526.99</v>
      </c>
      <c r="D418" s="21"/>
      <c r="E418" s="22" t="s">
        <v>20</v>
      </c>
      <c r="F418" s="23">
        <f t="shared" si="11"/>
        <v>0</v>
      </c>
    </row>
    <row r="419" spans="1:6" ht="23.1" customHeight="1" x14ac:dyDescent="0.25">
      <c r="A419" s="58" t="s">
        <v>27</v>
      </c>
      <c r="B419" s="58"/>
      <c r="C419" s="21">
        <v>5438.99</v>
      </c>
      <c r="D419" s="21">
        <v>2.7</v>
      </c>
      <c r="E419" s="22" t="s">
        <v>20</v>
      </c>
      <c r="F419" s="23">
        <f t="shared" si="11"/>
        <v>14685.273000000001</v>
      </c>
    </row>
    <row r="420" spans="1:6" ht="23.1" customHeight="1" x14ac:dyDescent="0.25">
      <c r="A420" s="58" t="s">
        <v>28</v>
      </c>
      <c r="B420" s="58"/>
      <c r="C420" s="21">
        <v>1672.77</v>
      </c>
      <c r="D420" s="21">
        <v>2.7</v>
      </c>
      <c r="E420" s="22" t="s">
        <v>20</v>
      </c>
      <c r="F420" s="23">
        <f t="shared" si="11"/>
        <v>4516.4790000000003</v>
      </c>
    </row>
    <row r="421" spans="1:6" ht="23.1" customHeight="1" x14ac:dyDescent="0.25">
      <c r="A421" s="58" t="s">
        <v>29</v>
      </c>
      <c r="B421" s="58"/>
      <c r="C421" s="21">
        <v>548.24</v>
      </c>
      <c r="D421" s="21">
        <v>2.7</v>
      </c>
      <c r="E421" s="22" t="s">
        <v>20</v>
      </c>
      <c r="F421" s="23">
        <f>C421*D421</f>
        <v>1480.248</v>
      </c>
    </row>
    <row r="422" spans="1:6" ht="23.1" customHeight="1" x14ac:dyDescent="0.25">
      <c r="A422" s="58" t="s">
        <v>30</v>
      </c>
      <c r="B422" s="58"/>
      <c r="C422" s="21">
        <v>340.74</v>
      </c>
      <c r="D422" s="21">
        <v>27</v>
      </c>
      <c r="E422" s="22" t="s">
        <v>20</v>
      </c>
      <c r="F422" s="23">
        <f>C422*D422</f>
        <v>9199.98</v>
      </c>
    </row>
    <row r="423" spans="1:6" ht="23.1" customHeight="1" x14ac:dyDescent="0.25">
      <c r="A423" s="3"/>
      <c r="B423" s="24"/>
      <c r="C423" s="24"/>
      <c r="D423" s="25"/>
      <c r="E423" s="25"/>
      <c r="F423" s="6"/>
    </row>
    <row r="424" spans="1:6" ht="23.1" customHeight="1" x14ac:dyDescent="0.25">
      <c r="A424" s="3"/>
      <c r="B424" s="4" t="s">
        <v>31</v>
      </c>
      <c r="C424" s="5"/>
      <c r="D424" s="3"/>
      <c r="E424" s="3"/>
      <c r="F424" s="6"/>
    </row>
    <row r="425" spans="1:6" ht="23.1" customHeight="1" x14ac:dyDescent="0.25">
      <c r="A425" s="3"/>
      <c r="B425" s="61" t="s">
        <v>32</v>
      </c>
      <c r="C425" s="26" t="s">
        <v>33</v>
      </c>
      <c r="D425" s="27">
        <f>IF(F413&gt;0,ROUND((F413+C406)/C406,2),0)</f>
        <v>1.02</v>
      </c>
      <c r="E425" s="27"/>
      <c r="F425" s="7"/>
    </row>
    <row r="426" spans="1:6" ht="23.1" customHeight="1" x14ac:dyDescent="0.25">
      <c r="A426" s="3"/>
      <c r="B426" s="61"/>
      <c r="C426" s="26" t="s">
        <v>34</v>
      </c>
      <c r="D426" s="27">
        <f>IF(SUM(F414:F415)&gt;0,ROUND((F414+F415+C406)/C406,2),0)</f>
        <v>1.03</v>
      </c>
      <c r="E426" s="27"/>
      <c r="F426" s="28"/>
    </row>
    <row r="427" spans="1:6" ht="23.1" customHeight="1" x14ac:dyDescent="0.25">
      <c r="A427" s="3"/>
      <c r="B427" s="61"/>
      <c r="C427" s="26" t="s">
        <v>35</v>
      </c>
      <c r="D427" s="27">
        <f>IF(F416&gt;0,ROUND((F416+C406)/C406,2),0)</f>
        <v>0</v>
      </c>
      <c r="E427" s="7"/>
      <c r="F427" s="28"/>
    </row>
    <row r="428" spans="1:6" ht="23.1" customHeight="1" x14ac:dyDescent="0.25">
      <c r="A428" s="3"/>
      <c r="B428" s="61"/>
      <c r="C428" s="29" t="s">
        <v>36</v>
      </c>
      <c r="D428" s="30">
        <f>IF(SUM(F417:F422)&gt;0,ROUND((SUM(F417:F422)+C406)/C406,2),0)</f>
        <v>6.42</v>
      </c>
      <c r="E428" s="7"/>
      <c r="F428" s="28"/>
    </row>
    <row r="429" spans="1:6" ht="23.1" customHeight="1" x14ac:dyDescent="0.25">
      <c r="A429" s="3"/>
      <c r="B429" s="3"/>
      <c r="C429" s="31" t="s">
        <v>37</v>
      </c>
      <c r="D429" s="32">
        <f>SUM(D425:D428)-IF(VALUE(COUNTIF(D425:D428,"&gt;0"))=4,3,0)-IF(VALUE(COUNTIF(D425:D428,"&gt;0"))=3,2,0)-IF(VALUE(COUNTIF(D425:D428,"&gt;0"))=2,1,0)</f>
        <v>6.4699999999999989</v>
      </c>
      <c r="E429" s="33"/>
      <c r="F429" s="6"/>
    </row>
    <row r="430" spans="1:6" ht="23.1" customHeight="1" x14ac:dyDescent="0.25">
      <c r="A430" s="3"/>
      <c r="B430" s="3"/>
      <c r="C430" s="3"/>
      <c r="D430" s="34"/>
      <c r="E430" s="3"/>
      <c r="F430" s="6"/>
    </row>
    <row r="431" spans="1:6" ht="23.1" customHeight="1" x14ac:dyDescent="0.35">
      <c r="A431" s="35"/>
      <c r="B431" s="36" t="s">
        <v>38</v>
      </c>
      <c r="C431" s="59">
        <f>D429*C406</f>
        <v>39906.959999999992</v>
      </c>
      <c r="D431" s="59"/>
      <c r="E431" s="3"/>
      <c r="F431" s="6"/>
    </row>
    <row r="432" spans="1:6" ht="23.1" customHeight="1" x14ac:dyDescent="0.3">
      <c r="A432" s="3"/>
      <c r="B432" s="37" t="s">
        <v>39</v>
      </c>
      <c r="C432" s="60">
        <f>C431/C405</f>
        <v>119.12525373134326</v>
      </c>
      <c r="D432" s="60"/>
      <c r="E432" s="3"/>
      <c r="F432" s="3"/>
    </row>
    <row r="434" spans="1:12" ht="54.95" customHeight="1" x14ac:dyDescent="0.8">
      <c r="A434" s="42" t="s">
        <v>60</v>
      </c>
      <c r="B434" s="42"/>
      <c r="C434" s="42"/>
      <c r="D434" s="42"/>
      <c r="E434" s="42"/>
      <c r="F434" s="42"/>
      <c r="G434" s="2"/>
      <c r="H434" s="2"/>
      <c r="I434" s="2"/>
      <c r="J434" s="2"/>
      <c r="K434" s="2"/>
      <c r="L434" s="2"/>
    </row>
    <row r="435" spans="1:12" ht="45.95" customHeight="1" x14ac:dyDescent="0.45">
      <c r="A435" s="43" t="s">
        <v>1</v>
      </c>
      <c r="B435" s="43"/>
      <c r="C435" s="43"/>
      <c r="D435" s="43"/>
      <c r="E435" s="43"/>
      <c r="F435" s="43"/>
      <c r="G435" s="2"/>
      <c r="H435" s="2"/>
      <c r="I435" s="2"/>
      <c r="J435" s="2"/>
      <c r="K435" s="2"/>
      <c r="L435" s="2"/>
    </row>
    <row r="436" spans="1:12" ht="30" customHeight="1" x14ac:dyDescent="0.25">
      <c r="A436" s="3"/>
      <c r="B436" s="4" t="s">
        <v>2</v>
      </c>
      <c r="C436" s="5"/>
      <c r="D436" s="3"/>
      <c r="E436" s="3"/>
      <c r="F436" s="6"/>
    </row>
    <row r="437" spans="1:12" ht="23.1" customHeight="1" x14ac:dyDescent="0.25">
      <c r="A437" s="7"/>
      <c r="B437" s="44" t="s">
        <v>4</v>
      </c>
      <c r="C437" s="47" t="s">
        <v>5</v>
      </c>
      <c r="D437" s="48"/>
      <c r="E437" s="48"/>
      <c r="F437" s="49"/>
    </row>
    <row r="438" spans="1:12" ht="23.1" customHeight="1" x14ac:dyDescent="0.25">
      <c r="A438" s="7"/>
      <c r="B438" s="45"/>
      <c r="C438" s="47" t="s">
        <v>52</v>
      </c>
      <c r="D438" s="48"/>
      <c r="E438" s="48"/>
      <c r="F438" s="49"/>
    </row>
    <row r="439" spans="1:12" ht="23.1" customHeight="1" x14ac:dyDescent="0.25">
      <c r="A439" s="7"/>
      <c r="B439" s="46"/>
      <c r="C439" s="47" t="s">
        <v>82</v>
      </c>
      <c r="D439" s="48"/>
      <c r="E439" s="48"/>
      <c r="F439" s="49"/>
    </row>
    <row r="440" spans="1:12" ht="23.1" customHeight="1" x14ac:dyDescent="0.25">
      <c r="A440" s="3"/>
      <c r="B440" s="8" t="s">
        <v>8</v>
      </c>
      <c r="C440" s="9">
        <v>1.8</v>
      </c>
      <c r="D440" s="10"/>
      <c r="E440" s="7"/>
      <c r="F440" s="6"/>
    </row>
    <row r="441" spans="1:12" ht="23.1" customHeight="1" x14ac:dyDescent="0.25">
      <c r="A441" s="3"/>
      <c r="B441" s="11" t="s">
        <v>9</v>
      </c>
      <c r="C441" s="12">
        <v>318</v>
      </c>
      <c r="D441" s="50" t="s">
        <v>10</v>
      </c>
      <c r="E441" s="51"/>
      <c r="F441" s="54">
        <f>C442/C441</f>
        <v>31.150943396226417</v>
      </c>
    </row>
    <row r="442" spans="1:12" ht="23.1" customHeight="1" x14ac:dyDescent="0.25">
      <c r="A442" s="3"/>
      <c r="B442" s="11" t="s">
        <v>11</v>
      </c>
      <c r="C442" s="13">
        <v>9906</v>
      </c>
      <c r="D442" s="52"/>
      <c r="E442" s="53"/>
      <c r="F442" s="55"/>
    </row>
    <row r="443" spans="1:12" ht="23.1" customHeight="1" x14ac:dyDescent="0.25">
      <c r="A443" s="3"/>
      <c r="B443" s="14"/>
      <c r="C443" s="15"/>
      <c r="D443" s="16"/>
      <c r="E443" s="3"/>
      <c r="F443" s="6"/>
    </row>
    <row r="444" spans="1:12" ht="23.1" customHeight="1" x14ac:dyDescent="0.25">
      <c r="A444" s="3"/>
      <c r="B444" s="17" t="s">
        <v>12</v>
      </c>
      <c r="C444" s="18" t="s">
        <v>59</v>
      </c>
      <c r="D444" s="3"/>
      <c r="E444" s="3"/>
      <c r="F444" s="6"/>
    </row>
    <row r="445" spans="1:12" ht="23.1" customHeight="1" x14ac:dyDescent="0.25">
      <c r="A445" s="3"/>
      <c r="B445" s="17" t="s">
        <v>3</v>
      </c>
      <c r="C445" s="18">
        <v>55</v>
      </c>
      <c r="D445" s="3"/>
      <c r="E445" s="3"/>
      <c r="F445" s="6"/>
    </row>
    <row r="446" spans="1:12" ht="23.1" customHeight="1" x14ac:dyDescent="0.25">
      <c r="A446" s="3"/>
      <c r="B446" s="17" t="s">
        <v>13</v>
      </c>
      <c r="C446" s="19" t="s">
        <v>14</v>
      </c>
      <c r="D446" s="3"/>
      <c r="E446" s="3"/>
      <c r="F446" s="6"/>
    </row>
    <row r="447" spans="1:12" ht="23.1" customHeight="1" x14ac:dyDescent="0.25">
      <c r="A447" s="3"/>
      <c r="B447" s="3"/>
      <c r="C447" s="3"/>
      <c r="D447" s="3"/>
      <c r="E447" s="3"/>
      <c r="F447" s="6"/>
    </row>
    <row r="448" spans="1:12" ht="50.1" customHeight="1" x14ac:dyDescent="0.25">
      <c r="A448" s="56" t="s">
        <v>15</v>
      </c>
      <c r="B448" s="56"/>
      <c r="C448" s="20" t="s">
        <v>16</v>
      </c>
      <c r="D448" s="57" t="s">
        <v>17</v>
      </c>
      <c r="E448" s="57"/>
      <c r="F448" s="20" t="s">
        <v>18</v>
      </c>
    </row>
    <row r="449" spans="1:6" ht="23.1" customHeight="1" x14ac:dyDescent="0.25">
      <c r="A449" s="58" t="s">
        <v>19</v>
      </c>
      <c r="B449" s="58"/>
      <c r="C449" s="21">
        <v>50.01</v>
      </c>
      <c r="D449" s="21">
        <v>1.8</v>
      </c>
      <c r="E449" s="22" t="s">
        <v>20</v>
      </c>
      <c r="F449" s="23">
        <f t="shared" ref="F449:F456" si="12">C449*D449</f>
        <v>90.018000000000001</v>
      </c>
    </row>
    <row r="450" spans="1:6" ht="23.1" customHeight="1" x14ac:dyDescent="0.25">
      <c r="A450" s="58" t="s">
        <v>21</v>
      </c>
      <c r="B450" s="58"/>
      <c r="C450" s="21">
        <v>97.44</v>
      </c>
      <c r="D450" s="21">
        <v>0.65</v>
      </c>
      <c r="E450" s="22" t="s">
        <v>22</v>
      </c>
      <c r="F450" s="23">
        <f t="shared" si="12"/>
        <v>63.335999999999999</v>
      </c>
    </row>
    <row r="451" spans="1:6" ht="23.1" customHeight="1" x14ac:dyDescent="0.25">
      <c r="A451" s="58" t="s">
        <v>23</v>
      </c>
      <c r="B451" s="58"/>
      <c r="C451" s="21">
        <v>151.63</v>
      </c>
      <c r="D451" s="21">
        <v>0.65</v>
      </c>
      <c r="E451" s="22" t="s">
        <v>22</v>
      </c>
      <c r="F451" s="23">
        <f t="shared" si="12"/>
        <v>98.5595</v>
      </c>
    </row>
    <row r="452" spans="1:6" ht="23.1" customHeight="1" x14ac:dyDescent="0.25">
      <c r="A452" s="58" t="s">
        <v>24</v>
      </c>
      <c r="B452" s="58"/>
      <c r="C452" s="21">
        <v>731.97</v>
      </c>
      <c r="D452" s="21"/>
      <c r="E452" s="22" t="s">
        <v>20</v>
      </c>
      <c r="F452" s="23">
        <f t="shared" si="12"/>
        <v>0</v>
      </c>
    </row>
    <row r="453" spans="1:6" ht="45.95" customHeight="1" x14ac:dyDescent="0.25">
      <c r="A453" s="58" t="s">
        <v>25</v>
      </c>
      <c r="B453" s="58"/>
      <c r="C453" s="21">
        <v>652.6</v>
      </c>
      <c r="D453" s="21">
        <v>3.6</v>
      </c>
      <c r="E453" s="22" t="s">
        <v>20</v>
      </c>
      <c r="F453" s="23">
        <f t="shared" si="12"/>
        <v>2349.36</v>
      </c>
    </row>
    <row r="454" spans="1:6" ht="23.1" customHeight="1" x14ac:dyDescent="0.25">
      <c r="A454" s="58" t="s">
        <v>26</v>
      </c>
      <c r="B454" s="58"/>
      <c r="C454" s="21">
        <v>526.99</v>
      </c>
      <c r="D454" s="21"/>
      <c r="E454" s="22" t="s">
        <v>20</v>
      </c>
      <c r="F454" s="23">
        <f t="shared" si="12"/>
        <v>0</v>
      </c>
    </row>
    <row r="455" spans="1:6" ht="23.1" customHeight="1" x14ac:dyDescent="0.25">
      <c r="A455" s="58" t="s">
        <v>27</v>
      </c>
      <c r="B455" s="58"/>
      <c r="C455" s="21">
        <v>5438.99</v>
      </c>
      <c r="D455" s="21">
        <v>1.8</v>
      </c>
      <c r="E455" s="22" t="s">
        <v>20</v>
      </c>
      <c r="F455" s="23">
        <f t="shared" si="12"/>
        <v>9790.1820000000007</v>
      </c>
    </row>
    <row r="456" spans="1:6" ht="23.1" customHeight="1" x14ac:dyDescent="0.25">
      <c r="A456" s="58" t="s">
        <v>28</v>
      </c>
      <c r="B456" s="58"/>
      <c r="C456" s="21">
        <v>1672.77</v>
      </c>
      <c r="D456" s="21">
        <v>1.8</v>
      </c>
      <c r="E456" s="22" t="s">
        <v>20</v>
      </c>
      <c r="F456" s="23">
        <f t="shared" si="12"/>
        <v>3010.9859999999999</v>
      </c>
    </row>
    <row r="457" spans="1:6" ht="23.1" customHeight="1" x14ac:dyDescent="0.25">
      <c r="A457" s="58" t="s">
        <v>29</v>
      </c>
      <c r="B457" s="58"/>
      <c r="C457" s="21">
        <v>548.24</v>
      </c>
      <c r="D457" s="21">
        <v>1.8</v>
      </c>
      <c r="E457" s="22" t="s">
        <v>20</v>
      </c>
      <c r="F457" s="23">
        <f>C457*D457</f>
        <v>986.83199999999999</v>
      </c>
    </row>
    <row r="458" spans="1:6" ht="23.1" customHeight="1" x14ac:dyDescent="0.25">
      <c r="A458" s="58" t="s">
        <v>30</v>
      </c>
      <c r="B458" s="58"/>
      <c r="C458" s="21">
        <v>340.74</v>
      </c>
      <c r="D458" s="21">
        <v>18</v>
      </c>
      <c r="E458" s="22" t="s">
        <v>20</v>
      </c>
      <c r="F458" s="23">
        <f>C458*D458</f>
        <v>6133.32</v>
      </c>
    </row>
    <row r="459" spans="1:6" ht="23.1" customHeight="1" x14ac:dyDescent="0.25">
      <c r="A459" s="3"/>
      <c r="B459" s="24"/>
      <c r="C459" s="24"/>
      <c r="D459" s="25"/>
      <c r="E459" s="25"/>
      <c r="F459" s="6"/>
    </row>
    <row r="460" spans="1:6" ht="23.1" customHeight="1" x14ac:dyDescent="0.25">
      <c r="A460" s="3"/>
      <c r="B460" s="4" t="s">
        <v>31</v>
      </c>
      <c r="C460" s="5"/>
      <c r="D460" s="3"/>
      <c r="E460" s="3"/>
      <c r="F460" s="6"/>
    </row>
    <row r="461" spans="1:6" ht="23.1" customHeight="1" x14ac:dyDescent="0.25">
      <c r="A461" s="3"/>
      <c r="B461" s="61" t="s">
        <v>32</v>
      </c>
      <c r="C461" s="26" t="s">
        <v>33</v>
      </c>
      <c r="D461" s="27">
        <f>IF(F449&gt;0,ROUND((F449+C442)/C442,2),0)</f>
        <v>1.01</v>
      </c>
      <c r="E461" s="27"/>
      <c r="F461" s="7"/>
    </row>
    <row r="462" spans="1:6" ht="23.1" customHeight="1" x14ac:dyDescent="0.25">
      <c r="A462" s="3"/>
      <c r="B462" s="61"/>
      <c r="C462" s="26" t="s">
        <v>34</v>
      </c>
      <c r="D462" s="27">
        <f>IF(SUM(F450:F451)&gt;0,ROUND((F450+F451+C442)/C442,2),0)</f>
        <v>1.02</v>
      </c>
      <c r="E462" s="27"/>
      <c r="F462" s="28"/>
    </row>
    <row r="463" spans="1:6" ht="23.1" customHeight="1" x14ac:dyDescent="0.25">
      <c r="A463" s="3"/>
      <c r="B463" s="61"/>
      <c r="C463" s="26" t="s">
        <v>35</v>
      </c>
      <c r="D463" s="27">
        <f>IF(F452&gt;0,ROUND((F452+C442)/C442,2),0)</f>
        <v>0</v>
      </c>
      <c r="E463" s="7"/>
      <c r="F463" s="28"/>
    </row>
    <row r="464" spans="1:6" ht="23.1" customHeight="1" x14ac:dyDescent="0.25">
      <c r="A464" s="3"/>
      <c r="B464" s="61"/>
      <c r="C464" s="29" t="s">
        <v>36</v>
      </c>
      <c r="D464" s="30">
        <f>IF(SUM(F453:F458)&gt;0,ROUND((SUM(F453:F458)+C442)/C442,2),0)</f>
        <v>3.25</v>
      </c>
      <c r="E464" s="7"/>
      <c r="F464" s="28"/>
    </row>
    <row r="465" spans="1:12" ht="23.1" customHeight="1" x14ac:dyDescent="0.25">
      <c r="A465" s="3"/>
      <c r="B465" s="3"/>
      <c r="C465" s="31" t="s">
        <v>37</v>
      </c>
      <c r="D465" s="32">
        <f>SUM(D461:D464)-IF(VALUE(COUNTIF(D461:D464,"&gt;0"))=4,3,0)-IF(VALUE(COUNTIF(D461:D464,"&gt;0"))=3,2,0)-IF(VALUE(COUNTIF(D461:D464,"&gt;0"))=2,1,0)</f>
        <v>3.2800000000000002</v>
      </c>
      <c r="E465" s="33"/>
      <c r="F465" s="6"/>
    </row>
    <row r="466" spans="1:12" ht="23.1" customHeight="1" x14ac:dyDescent="0.25">
      <c r="A466" s="3"/>
      <c r="B466" s="3"/>
      <c r="C466" s="3"/>
      <c r="D466" s="34"/>
      <c r="E466" s="3"/>
      <c r="F466" s="6"/>
    </row>
    <row r="467" spans="1:12" ht="23.1" customHeight="1" x14ac:dyDescent="0.35">
      <c r="A467" s="35"/>
      <c r="B467" s="36" t="s">
        <v>38</v>
      </c>
      <c r="C467" s="59">
        <f>D465*C442</f>
        <v>32491.680000000004</v>
      </c>
      <c r="D467" s="59"/>
      <c r="E467" s="3"/>
      <c r="F467" s="6"/>
    </row>
    <row r="468" spans="1:12" ht="23.1" customHeight="1" x14ac:dyDescent="0.3">
      <c r="A468" s="3"/>
      <c r="B468" s="37" t="s">
        <v>39</v>
      </c>
      <c r="C468" s="60">
        <f>C467/C441</f>
        <v>102.17509433962266</v>
      </c>
      <c r="D468" s="60"/>
      <c r="E468" s="3"/>
      <c r="F468" s="3"/>
    </row>
    <row r="470" spans="1:12" ht="54.95" customHeight="1" x14ac:dyDescent="0.8">
      <c r="A470" s="42" t="s">
        <v>61</v>
      </c>
      <c r="B470" s="42"/>
      <c r="C470" s="42"/>
      <c r="D470" s="42"/>
      <c r="E470" s="42"/>
      <c r="F470" s="42"/>
      <c r="G470" s="2"/>
      <c r="H470" s="2"/>
      <c r="I470" s="2"/>
      <c r="J470" s="2"/>
      <c r="K470" s="2"/>
      <c r="L470" s="2"/>
    </row>
    <row r="471" spans="1:12" ht="45.95" customHeight="1" x14ac:dyDescent="0.45">
      <c r="A471" s="43" t="s">
        <v>1</v>
      </c>
      <c r="B471" s="43"/>
      <c r="C471" s="43"/>
      <c r="D471" s="43"/>
      <c r="E471" s="43"/>
      <c r="F471" s="43"/>
      <c r="G471" s="2"/>
      <c r="H471" s="2"/>
      <c r="I471" s="2"/>
      <c r="J471" s="2"/>
      <c r="K471" s="2"/>
      <c r="L471" s="2"/>
    </row>
    <row r="472" spans="1:12" ht="30" customHeight="1" x14ac:dyDescent="0.25">
      <c r="A472" s="3"/>
      <c r="B472" s="4" t="s">
        <v>2</v>
      </c>
      <c r="C472" s="5"/>
      <c r="D472" s="3"/>
      <c r="E472" s="3"/>
      <c r="F472" s="6"/>
    </row>
    <row r="473" spans="1:12" ht="23.1" customHeight="1" x14ac:dyDescent="0.25">
      <c r="A473" s="7"/>
      <c r="B473" s="44" t="s">
        <v>4</v>
      </c>
      <c r="C473" s="47" t="s">
        <v>5</v>
      </c>
      <c r="D473" s="48"/>
      <c r="E473" s="48"/>
      <c r="F473" s="49"/>
    </row>
    <row r="474" spans="1:12" ht="23.1" customHeight="1" x14ac:dyDescent="0.25">
      <c r="A474" s="7"/>
      <c r="B474" s="45"/>
      <c r="C474" s="47" t="s">
        <v>52</v>
      </c>
      <c r="D474" s="48"/>
      <c r="E474" s="48"/>
      <c r="F474" s="49"/>
    </row>
    <row r="475" spans="1:12" ht="23.1" customHeight="1" x14ac:dyDescent="0.25">
      <c r="A475" s="7"/>
      <c r="B475" s="46"/>
      <c r="C475" s="47" t="s">
        <v>83</v>
      </c>
      <c r="D475" s="48"/>
      <c r="E475" s="48"/>
      <c r="F475" s="49"/>
    </row>
    <row r="476" spans="1:12" ht="23.1" customHeight="1" x14ac:dyDescent="0.25">
      <c r="A476" s="3"/>
      <c r="B476" s="8" t="s">
        <v>8</v>
      </c>
      <c r="C476" s="9">
        <v>1.8</v>
      </c>
      <c r="D476" s="10"/>
      <c r="E476" s="7"/>
      <c r="F476" s="6"/>
    </row>
    <row r="477" spans="1:12" ht="23.1" customHeight="1" x14ac:dyDescent="0.25">
      <c r="A477" s="3"/>
      <c r="B477" s="11" t="s">
        <v>9</v>
      </c>
      <c r="C477" s="12">
        <v>144</v>
      </c>
      <c r="D477" s="50" t="s">
        <v>10</v>
      </c>
      <c r="E477" s="51"/>
      <c r="F477" s="54">
        <f>C478/C477</f>
        <v>23.909722222222221</v>
      </c>
    </row>
    <row r="478" spans="1:12" ht="23.1" customHeight="1" x14ac:dyDescent="0.25">
      <c r="A478" s="3"/>
      <c r="B478" s="11" t="s">
        <v>11</v>
      </c>
      <c r="C478" s="13">
        <v>3443</v>
      </c>
      <c r="D478" s="52"/>
      <c r="E478" s="53"/>
      <c r="F478" s="55"/>
    </row>
    <row r="479" spans="1:12" ht="23.1" customHeight="1" x14ac:dyDescent="0.25">
      <c r="A479" s="3"/>
      <c r="B479" s="14"/>
      <c r="C479" s="15"/>
      <c r="D479" s="16"/>
      <c r="E479" s="3"/>
      <c r="F479" s="6"/>
    </row>
    <row r="480" spans="1:12" ht="23.1" customHeight="1" x14ac:dyDescent="0.25">
      <c r="A480" s="3"/>
      <c r="B480" s="17" t="s">
        <v>12</v>
      </c>
      <c r="C480" s="18" t="s">
        <v>49</v>
      </c>
      <c r="D480" s="3"/>
      <c r="E480" s="3"/>
      <c r="F480" s="6"/>
    </row>
    <row r="481" spans="1:6" ht="23.1" customHeight="1" x14ac:dyDescent="0.25">
      <c r="A481" s="3"/>
      <c r="B481" s="17" t="s">
        <v>3</v>
      </c>
      <c r="C481" s="18">
        <v>45</v>
      </c>
      <c r="D481" s="3"/>
      <c r="E481" s="3"/>
      <c r="F481" s="6"/>
    </row>
    <row r="482" spans="1:6" ht="23.1" customHeight="1" x14ac:dyDescent="0.25">
      <c r="A482" s="3"/>
      <c r="B482" s="17" t="s">
        <v>13</v>
      </c>
      <c r="C482" s="19" t="s">
        <v>14</v>
      </c>
      <c r="D482" s="3"/>
      <c r="E482" s="3"/>
      <c r="F482" s="6"/>
    </row>
    <row r="483" spans="1:6" ht="23.1" customHeight="1" x14ac:dyDescent="0.25">
      <c r="A483" s="3"/>
      <c r="B483" s="3"/>
      <c r="C483" s="3"/>
      <c r="D483" s="3"/>
      <c r="E483" s="3"/>
      <c r="F483" s="6"/>
    </row>
    <row r="484" spans="1:6" ht="50.1" customHeight="1" x14ac:dyDescent="0.25">
      <c r="A484" s="56" t="s">
        <v>15</v>
      </c>
      <c r="B484" s="56"/>
      <c r="C484" s="20" t="s">
        <v>16</v>
      </c>
      <c r="D484" s="57" t="s">
        <v>17</v>
      </c>
      <c r="E484" s="57"/>
      <c r="F484" s="20" t="s">
        <v>18</v>
      </c>
    </row>
    <row r="485" spans="1:6" ht="23.1" customHeight="1" x14ac:dyDescent="0.25">
      <c r="A485" s="58" t="s">
        <v>19</v>
      </c>
      <c r="B485" s="58"/>
      <c r="C485" s="21">
        <v>50.01</v>
      </c>
      <c r="D485" s="21">
        <v>1.8</v>
      </c>
      <c r="E485" s="22" t="s">
        <v>20</v>
      </c>
      <c r="F485" s="23">
        <f t="shared" ref="F485:F492" si="13">C485*D485</f>
        <v>90.018000000000001</v>
      </c>
    </row>
    <row r="486" spans="1:6" ht="23.1" customHeight="1" x14ac:dyDescent="0.25">
      <c r="A486" s="58" t="s">
        <v>21</v>
      </c>
      <c r="B486" s="58"/>
      <c r="C486" s="21">
        <v>97.44</v>
      </c>
      <c r="D486" s="21">
        <v>0.56000000000000005</v>
      </c>
      <c r="E486" s="22" t="s">
        <v>22</v>
      </c>
      <c r="F486" s="23">
        <f t="shared" si="13"/>
        <v>54.566400000000002</v>
      </c>
    </row>
    <row r="487" spans="1:6" ht="23.1" customHeight="1" x14ac:dyDescent="0.25">
      <c r="A487" s="58" t="s">
        <v>23</v>
      </c>
      <c r="B487" s="58"/>
      <c r="C487" s="21">
        <v>151.63</v>
      </c>
      <c r="D487" s="21">
        <v>0.56000000000000005</v>
      </c>
      <c r="E487" s="22" t="s">
        <v>22</v>
      </c>
      <c r="F487" s="23">
        <f t="shared" si="13"/>
        <v>84.912800000000004</v>
      </c>
    </row>
    <row r="488" spans="1:6" ht="23.1" customHeight="1" x14ac:dyDescent="0.25">
      <c r="A488" s="58" t="s">
        <v>24</v>
      </c>
      <c r="B488" s="58"/>
      <c r="C488" s="21">
        <v>731.97</v>
      </c>
      <c r="D488" s="21"/>
      <c r="E488" s="22" t="s">
        <v>20</v>
      </c>
      <c r="F488" s="23">
        <f t="shared" si="13"/>
        <v>0</v>
      </c>
    </row>
    <row r="489" spans="1:6" ht="45.95" customHeight="1" x14ac:dyDescent="0.25">
      <c r="A489" s="58" t="s">
        <v>25</v>
      </c>
      <c r="B489" s="58"/>
      <c r="C489" s="21">
        <v>652.6</v>
      </c>
      <c r="D489" s="21">
        <v>3.6</v>
      </c>
      <c r="E489" s="22" t="s">
        <v>20</v>
      </c>
      <c r="F489" s="23">
        <f t="shared" si="13"/>
        <v>2349.36</v>
      </c>
    </row>
    <row r="490" spans="1:6" ht="23.1" customHeight="1" x14ac:dyDescent="0.25">
      <c r="A490" s="58" t="s">
        <v>26</v>
      </c>
      <c r="B490" s="58"/>
      <c r="C490" s="21">
        <v>526.99</v>
      </c>
      <c r="D490" s="21"/>
      <c r="E490" s="22" t="s">
        <v>20</v>
      </c>
      <c r="F490" s="23">
        <f t="shared" si="13"/>
        <v>0</v>
      </c>
    </row>
    <row r="491" spans="1:6" ht="23.1" customHeight="1" x14ac:dyDescent="0.25">
      <c r="A491" s="58" t="s">
        <v>27</v>
      </c>
      <c r="B491" s="58"/>
      <c r="C491" s="21">
        <v>5438.99</v>
      </c>
      <c r="D491" s="21">
        <v>1.8</v>
      </c>
      <c r="E491" s="22" t="s">
        <v>20</v>
      </c>
      <c r="F491" s="23">
        <f t="shared" si="13"/>
        <v>9790.1820000000007</v>
      </c>
    </row>
    <row r="492" spans="1:6" ht="23.1" customHeight="1" x14ac:dyDescent="0.25">
      <c r="A492" s="58" t="s">
        <v>28</v>
      </c>
      <c r="B492" s="58"/>
      <c r="C492" s="21">
        <v>1672.77</v>
      </c>
      <c r="D492" s="21">
        <v>1.8</v>
      </c>
      <c r="E492" s="22" t="s">
        <v>20</v>
      </c>
      <c r="F492" s="23">
        <f t="shared" si="13"/>
        <v>3010.9859999999999</v>
      </c>
    </row>
    <row r="493" spans="1:6" ht="23.1" customHeight="1" x14ac:dyDescent="0.25">
      <c r="A493" s="58" t="s">
        <v>29</v>
      </c>
      <c r="B493" s="58"/>
      <c r="C493" s="21">
        <v>548.24</v>
      </c>
      <c r="D493" s="21">
        <v>1.8</v>
      </c>
      <c r="E493" s="22" t="s">
        <v>20</v>
      </c>
      <c r="F493" s="23">
        <f>C493*D493</f>
        <v>986.83199999999999</v>
      </c>
    </row>
    <row r="494" spans="1:6" ht="23.1" customHeight="1" x14ac:dyDescent="0.25">
      <c r="A494" s="58" t="s">
        <v>30</v>
      </c>
      <c r="B494" s="58"/>
      <c r="C494" s="21">
        <v>340.74</v>
      </c>
      <c r="D494" s="21">
        <v>18</v>
      </c>
      <c r="E494" s="22" t="s">
        <v>20</v>
      </c>
      <c r="F494" s="23">
        <f>C494*D494</f>
        <v>6133.32</v>
      </c>
    </row>
    <row r="495" spans="1:6" ht="23.1" customHeight="1" x14ac:dyDescent="0.25">
      <c r="A495" s="3"/>
      <c r="B495" s="24"/>
      <c r="C495" s="24"/>
      <c r="D495" s="25"/>
      <c r="E495" s="25"/>
      <c r="F495" s="6"/>
    </row>
    <row r="496" spans="1:6" ht="23.1" customHeight="1" x14ac:dyDescent="0.25">
      <c r="A496" s="3"/>
      <c r="B496" s="4" t="s">
        <v>31</v>
      </c>
      <c r="C496" s="5"/>
      <c r="D496" s="3"/>
      <c r="E496" s="3"/>
      <c r="F496" s="6"/>
    </row>
    <row r="497" spans="1:12" ht="23.1" customHeight="1" x14ac:dyDescent="0.25">
      <c r="A497" s="3"/>
      <c r="B497" s="61" t="s">
        <v>32</v>
      </c>
      <c r="C497" s="26" t="s">
        <v>33</v>
      </c>
      <c r="D497" s="27">
        <f>IF(F485&gt;0,ROUND((F485+C478)/C478,2),0)</f>
        <v>1.03</v>
      </c>
      <c r="E497" s="27"/>
      <c r="F497" s="7"/>
    </row>
    <row r="498" spans="1:12" ht="23.1" customHeight="1" x14ac:dyDescent="0.25">
      <c r="A498" s="3"/>
      <c r="B498" s="61"/>
      <c r="C498" s="26" t="s">
        <v>34</v>
      </c>
      <c r="D498" s="27">
        <f>IF(SUM(F486:F487)&gt;0,ROUND((F486+F487+C478)/C478,2),0)</f>
        <v>1.04</v>
      </c>
      <c r="E498" s="27"/>
      <c r="F498" s="28"/>
    </row>
    <row r="499" spans="1:12" ht="23.1" customHeight="1" x14ac:dyDescent="0.25">
      <c r="A499" s="3"/>
      <c r="B499" s="61"/>
      <c r="C499" s="26" t="s">
        <v>35</v>
      </c>
      <c r="D499" s="27">
        <f>IF(F488&gt;0,ROUND((F488+C478)/C478,2),0)</f>
        <v>0</v>
      </c>
      <c r="E499" s="7"/>
      <c r="F499" s="28"/>
    </row>
    <row r="500" spans="1:12" ht="23.1" customHeight="1" x14ac:dyDescent="0.25">
      <c r="A500" s="3"/>
      <c r="B500" s="61"/>
      <c r="C500" s="29" t="s">
        <v>36</v>
      </c>
      <c r="D500" s="30">
        <f>IF(SUM(F489:F494)&gt;0,ROUND((SUM(F489:F494)+C478)/C478,2),0)</f>
        <v>7.47</v>
      </c>
      <c r="E500" s="7"/>
      <c r="F500" s="28"/>
    </row>
    <row r="501" spans="1:12" ht="23.1" customHeight="1" x14ac:dyDescent="0.25">
      <c r="A501" s="3"/>
      <c r="B501" s="3"/>
      <c r="C501" s="31" t="s">
        <v>37</v>
      </c>
      <c r="D501" s="32">
        <f>SUM(D497:D500)-IF(VALUE(COUNTIF(D497:D500,"&gt;0"))=4,3,0)-IF(VALUE(COUNTIF(D497:D500,"&gt;0"))=3,2,0)-IF(VALUE(COUNTIF(D497:D500,"&gt;0"))=2,1,0)</f>
        <v>7.5399999999999991</v>
      </c>
      <c r="E501" s="33"/>
      <c r="F501" s="6"/>
    </row>
    <row r="502" spans="1:12" ht="23.1" customHeight="1" x14ac:dyDescent="0.25">
      <c r="A502" s="3"/>
      <c r="B502" s="3"/>
      <c r="C502" s="3"/>
      <c r="D502" s="34"/>
      <c r="E502" s="3"/>
      <c r="F502" s="6"/>
    </row>
    <row r="503" spans="1:12" ht="23.1" customHeight="1" x14ac:dyDescent="0.35">
      <c r="A503" s="35"/>
      <c r="B503" s="36" t="s">
        <v>38</v>
      </c>
      <c r="C503" s="59">
        <f>D501*C478</f>
        <v>25960.219999999998</v>
      </c>
      <c r="D503" s="59"/>
      <c r="E503" s="3"/>
      <c r="F503" s="6"/>
    </row>
    <row r="504" spans="1:12" ht="23.1" customHeight="1" x14ac:dyDescent="0.3">
      <c r="A504" s="3"/>
      <c r="B504" s="37" t="s">
        <v>39</v>
      </c>
      <c r="C504" s="60">
        <f>C503/C477</f>
        <v>180.27930555555554</v>
      </c>
      <c r="D504" s="60"/>
      <c r="E504" s="3"/>
      <c r="F504" s="3"/>
    </row>
    <row r="506" spans="1:12" ht="54.95" customHeight="1" x14ac:dyDescent="0.8">
      <c r="A506" s="42" t="s">
        <v>62</v>
      </c>
      <c r="B506" s="42"/>
      <c r="C506" s="42"/>
      <c r="D506" s="42"/>
      <c r="E506" s="42"/>
      <c r="F506" s="42"/>
      <c r="G506" s="2"/>
      <c r="H506" s="2"/>
      <c r="I506" s="2"/>
      <c r="J506" s="2"/>
      <c r="K506" s="2"/>
      <c r="L506" s="2"/>
    </row>
    <row r="507" spans="1:12" ht="45.95" customHeight="1" x14ac:dyDescent="0.45">
      <c r="A507" s="43" t="s">
        <v>1</v>
      </c>
      <c r="B507" s="43"/>
      <c r="C507" s="43"/>
      <c r="D507" s="43"/>
      <c r="E507" s="43"/>
      <c r="F507" s="43"/>
      <c r="G507" s="2"/>
      <c r="H507" s="2"/>
      <c r="I507" s="2"/>
      <c r="J507" s="2"/>
      <c r="K507" s="2"/>
      <c r="L507" s="2"/>
    </row>
    <row r="508" spans="1:12" ht="30" customHeight="1" x14ac:dyDescent="0.25">
      <c r="A508" s="3"/>
      <c r="B508" s="4" t="s">
        <v>2</v>
      </c>
      <c r="C508" s="5"/>
      <c r="D508" s="3"/>
      <c r="E508" s="3"/>
      <c r="F508" s="6"/>
    </row>
    <row r="509" spans="1:12" ht="23.1" customHeight="1" x14ac:dyDescent="0.25">
      <c r="A509" s="7"/>
      <c r="B509" s="44" t="s">
        <v>4</v>
      </c>
      <c r="C509" s="47" t="s">
        <v>5</v>
      </c>
      <c r="D509" s="48"/>
      <c r="E509" s="48"/>
      <c r="F509" s="49"/>
    </row>
    <row r="510" spans="1:12" ht="23.1" customHeight="1" x14ac:dyDescent="0.25">
      <c r="A510" s="7"/>
      <c r="B510" s="45"/>
      <c r="C510" s="47" t="s">
        <v>52</v>
      </c>
      <c r="D510" s="48"/>
      <c r="E510" s="48"/>
      <c r="F510" s="49"/>
    </row>
    <row r="511" spans="1:12" ht="23.1" customHeight="1" x14ac:dyDescent="0.25">
      <c r="A511" s="7"/>
      <c r="B511" s="46"/>
      <c r="C511" s="47" t="s">
        <v>84</v>
      </c>
      <c r="D511" s="48"/>
      <c r="E511" s="48"/>
      <c r="F511" s="49"/>
    </row>
    <row r="512" spans="1:12" ht="23.1" customHeight="1" x14ac:dyDescent="0.25">
      <c r="A512" s="3"/>
      <c r="B512" s="8" t="s">
        <v>8</v>
      </c>
      <c r="C512" s="9">
        <v>4</v>
      </c>
      <c r="D512" s="10"/>
      <c r="E512" s="7"/>
      <c r="F512" s="6"/>
    </row>
    <row r="513" spans="1:6" ht="23.1" customHeight="1" x14ac:dyDescent="0.25">
      <c r="A513" s="3"/>
      <c r="B513" s="11" t="s">
        <v>9</v>
      </c>
      <c r="C513" s="12">
        <v>635</v>
      </c>
      <c r="D513" s="50" t="s">
        <v>10</v>
      </c>
      <c r="E513" s="51"/>
      <c r="F513" s="54">
        <f>C514/C513</f>
        <v>18.025196850393701</v>
      </c>
    </row>
    <row r="514" spans="1:6" ht="23.1" customHeight="1" x14ac:dyDescent="0.25">
      <c r="A514" s="3"/>
      <c r="B514" s="11" t="s">
        <v>11</v>
      </c>
      <c r="C514" s="13">
        <v>11446</v>
      </c>
      <c r="D514" s="52"/>
      <c r="E514" s="53"/>
      <c r="F514" s="55"/>
    </row>
    <row r="515" spans="1:6" ht="23.1" customHeight="1" x14ac:dyDescent="0.25">
      <c r="A515" s="3"/>
      <c r="B515" s="14"/>
      <c r="C515" s="15"/>
      <c r="D515" s="16"/>
      <c r="E515" s="3"/>
      <c r="F515" s="6"/>
    </row>
    <row r="516" spans="1:6" ht="23.1" customHeight="1" x14ac:dyDescent="0.25">
      <c r="A516" s="3"/>
      <c r="B516" s="17" t="s">
        <v>12</v>
      </c>
      <c r="C516" s="18" t="s">
        <v>63</v>
      </c>
      <c r="D516" s="3"/>
      <c r="E516" s="3"/>
      <c r="F516" s="6"/>
    </row>
    <row r="517" spans="1:6" ht="23.1" customHeight="1" x14ac:dyDescent="0.25">
      <c r="A517" s="3"/>
      <c r="B517" s="17" t="s">
        <v>3</v>
      </c>
      <c r="C517" s="18">
        <v>55</v>
      </c>
      <c r="D517" s="3"/>
      <c r="E517" s="3"/>
      <c r="F517" s="6"/>
    </row>
    <row r="518" spans="1:6" ht="23.1" customHeight="1" x14ac:dyDescent="0.25">
      <c r="A518" s="3"/>
      <c r="B518" s="17" t="s">
        <v>13</v>
      </c>
      <c r="C518" s="19" t="s">
        <v>14</v>
      </c>
      <c r="D518" s="3"/>
      <c r="E518" s="3"/>
      <c r="F518" s="6"/>
    </row>
    <row r="519" spans="1:6" ht="23.1" customHeight="1" x14ac:dyDescent="0.25">
      <c r="A519" s="3"/>
      <c r="B519" s="3"/>
      <c r="C519" s="3"/>
      <c r="D519" s="3"/>
      <c r="E519" s="3"/>
      <c r="F519" s="6"/>
    </row>
    <row r="520" spans="1:6" ht="50.1" customHeight="1" x14ac:dyDescent="0.25">
      <c r="A520" s="56" t="s">
        <v>15</v>
      </c>
      <c r="B520" s="56"/>
      <c r="C520" s="20" t="s">
        <v>16</v>
      </c>
      <c r="D520" s="57" t="s">
        <v>17</v>
      </c>
      <c r="E520" s="57"/>
      <c r="F520" s="20" t="s">
        <v>18</v>
      </c>
    </row>
    <row r="521" spans="1:6" ht="23.1" customHeight="1" x14ac:dyDescent="0.25">
      <c r="A521" s="58" t="s">
        <v>19</v>
      </c>
      <c r="B521" s="58"/>
      <c r="C521" s="21">
        <v>50.01</v>
      </c>
      <c r="D521" s="21">
        <v>4</v>
      </c>
      <c r="E521" s="22" t="s">
        <v>20</v>
      </c>
      <c r="F521" s="23">
        <f t="shared" ref="F521:F528" si="14">C521*D521</f>
        <v>200.04</v>
      </c>
    </row>
    <row r="522" spans="1:6" ht="23.1" customHeight="1" x14ac:dyDescent="0.25">
      <c r="A522" s="58" t="s">
        <v>21</v>
      </c>
      <c r="B522" s="58"/>
      <c r="C522" s="21">
        <v>97.44</v>
      </c>
      <c r="D522" s="21">
        <v>1.05</v>
      </c>
      <c r="E522" s="22" t="s">
        <v>22</v>
      </c>
      <c r="F522" s="23">
        <f t="shared" si="14"/>
        <v>102.312</v>
      </c>
    </row>
    <row r="523" spans="1:6" ht="23.1" customHeight="1" x14ac:dyDescent="0.25">
      <c r="A523" s="58" t="s">
        <v>23</v>
      </c>
      <c r="B523" s="58"/>
      <c r="C523" s="21">
        <v>151.63</v>
      </c>
      <c r="D523" s="21">
        <v>1.05</v>
      </c>
      <c r="E523" s="22" t="s">
        <v>22</v>
      </c>
      <c r="F523" s="23">
        <f t="shared" si="14"/>
        <v>159.2115</v>
      </c>
    </row>
    <row r="524" spans="1:6" ht="23.1" customHeight="1" x14ac:dyDescent="0.25">
      <c r="A524" s="58" t="s">
        <v>24</v>
      </c>
      <c r="B524" s="58"/>
      <c r="C524" s="21">
        <v>731.97</v>
      </c>
      <c r="D524" s="21"/>
      <c r="E524" s="22" t="s">
        <v>20</v>
      </c>
      <c r="F524" s="23">
        <f t="shared" si="14"/>
        <v>0</v>
      </c>
    </row>
    <row r="525" spans="1:6" ht="45.95" customHeight="1" x14ac:dyDescent="0.25">
      <c r="A525" s="58" t="s">
        <v>25</v>
      </c>
      <c r="B525" s="58"/>
      <c r="C525" s="21">
        <v>652.6</v>
      </c>
      <c r="D525" s="21">
        <v>8</v>
      </c>
      <c r="E525" s="22" t="s">
        <v>20</v>
      </c>
      <c r="F525" s="23">
        <f t="shared" si="14"/>
        <v>5220.8</v>
      </c>
    </row>
    <row r="526" spans="1:6" ht="23.1" customHeight="1" x14ac:dyDescent="0.25">
      <c r="A526" s="58" t="s">
        <v>26</v>
      </c>
      <c r="B526" s="58"/>
      <c r="C526" s="21">
        <v>526.99</v>
      </c>
      <c r="D526" s="21"/>
      <c r="E526" s="22" t="s">
        <v>20</v>
      </c>
      <c r="F526" s="23">
        <f t="shared" si="14"/>
        <v>0</v>
      </c>
    </row>
    <row r="527" spans="1:6" ht="23.1" customHeight="1" x14ac:dyDescent="0.25">
      <c r="A527" s="58" t="s">
        <v>27</v>
      </c>
      <c r="B527" s="58"/>
      <c r="C527" s="21">
        <v>5438.99</v>
      </c>
      <c r="D527" s="21">
        <v>4</v>
      </c>
      <c r="E527" s="22" t="s">
        <v>20</v>
      </c>
      <c r="F527" s="23">
        <f t="shared" si="14"/>
        <v>21755.96</v>
      </c>
    </row>
    <row r="528" spans="1:6" ht="23.1" customHeight="1" x14ac:dyDescent="0.25">
      <c r="A528" s="58" t="s">
        <v>28</v>
      </c>
      <c r="B528" s="58"/>
      <c r="C528" s="21">
        <v>1672.77</v>
      </c>
      <c r="D528" s="21">
        <v>4</v>
      </c>
      <c r="E528" s="22" t="s">
        <v>20</v>
      </c>
      <c r="F528" s="23">
        <f t="shared" si="14"/>
        <v>6691.08</v>
      </c>
    </row>
    <row r="529" spans="1:12" ht="23.1" customHeight="1" x14ac:dyDescent="0.25">
      <c r="A529" s="58" t="s">
        <v>29</v>
      </c>
      <c r="B529" s="58"/>
      <c r="C529" s="21">
        <v>548.24</v>
      </c>
      <c r="D529" s="21">
        <v>4</v>
      </c>
      <c r="E529" s="22" t="s">
        <v>20</v>
      </c>
      <c r="F529" s="23">
        <f>C529*D529</f>
        <v>2192.96</v>
      </c>
    </row>
    <row r="530" spans="1:12" ht="23.1" customHeight="1" x14ac:dyDescent="0.25">
      <c r="A530" s="58" t="s">
        <v>30</v>
      </c>
      <c r="B530" s="58"/>
      <c r="C530" s="21">
        <v>340.74</v>
      </c>
      <c r="D530" s="21">
        <v>40</v>
      </c>
      <c r="E530" s="22" t="s">
        <v>20</v>
      </c>
      <c r="F530" s="23">
        <f>C530*D530</f>
        <v>13629.6</v>
      </c>
    </row>
    <row r="531" spans="1:12" ht="23.1" customHeight="1" x14ac:dyDescent="0.25">
      <c r="A531" s="3"/>
      <c r="B531" s="24"/>
      <c r="C531" s="24"/>
      <c r="D531" s="25"/>
      <c r="E531" s="25"/>
      <c r="F531" s="6"/>
    </row>
    <row r="532" spans="1:12" ht="23.1" customHeight="1" x14ac:dyDescent="0.25">
      <c r="A532" s="3"/>
      <c r="B532" s="4" t="s">
        <v>31</v>
      </c>
      <c r="C532" s="5"/>
      <c r="D532" s="3"/>
      <c r="E532" s="3"/>
      <c r="F532" s="6"/>
    </row>
    <row r="533" spans="1:12" ht="23.1" customHeight="1" x14ac:dyDescent="0.25">
      <c r="A533" s="3"/>
      <c r="B533" s="61" t="s">
        <v>32</v>
      </c>
      <c r="C533" s="26" t="s">
        <v>33</v>
      </c>
      <c r="D533" s="27">
        <f>IF(F521&gt;0,ROUND((F521+C514)/C514,2),0)</f>
        <v>1.02</v>
      </c>
      <c r="E533" s="27"/>
      <c r="F533" s="7"/>
    </row>
    <row r="534" spans="1:12" ht="23.1" customHeight="1" x14ac:dyDescent="0.25">
      <c r="A534" s="3"/>
      <c r="B534" s="61"/>
      <c r="C534" s="26" t="s">
        <v>34</v>
      </c>
      <c r="D534" s="27">
        <f>IF(SUM(F522:F523)&gt;0,ROUND((F522+F523+C514)/C514,2),0)</f>
        <v>1.02</v>
      </c>
      <c r="E534" s="27"/>
      <c r="F534" s="28"/>
    </row>
    <row r="535" spans="1:12" ht="23.1" customHeight="1" x14ac:dyDescent="0.25">
      <c r="A535" s="3"/>
      <c r="B535" s="61"/>
      <c r="C535" s="26" t="s">
        <v>35</v>
      </c>
      <c r="D535" s="27">
        <f>IF(F524&gt;0,ROUND((F524+C514)/C514,2),0)</f>
        <v>0</v>
      </c>
      <c r="E535" s="7"/>
      <c r="F535" s="28"/>
    </row>
    <row r="536" spans="1:12" ht="23.1" customHeight="1" x14ac:dyDescent="0.25">
      <c r="A536" s="3"/>
      <c r="B536" s="61"/>
      <c r="C536" s="29" t="s">
        <v>36</v>
      </c>
      <c r="D536" s="30">
        <f>IF(SUM(F525:F530)&gt;0,ROUND((SUM(F525:F530)+C514)/C514,2),0)</f>
        <v>5.32</v>
      </c>
      <c r="E536" s="7"/>
      <c r="F536" s="28"/>
    </row>
    <row r="537" spans="1:12" ht="23.1" customHeight="1" x14ac:dyDescent="0.25">
      <c r="A537" s="3"/>
      <c r="B537" s="3"/>
      <c r="C537" s="31" t="s">
        <v>37</v>
      </c>
      <c r="D537" s="32">
        <f>SUM(D533:D536)-IF(VALUE(COUNTIF(D533:D536,"&gt;0"))=4,3,0)-IF(VALUE(COUNTIF(D533:D536,"&gt;0"))=3,2,0)-IF(VALUE(COUNTIF(D533:D536,"&gt;0"))=2,1,0)</f>
        <v>5.36</v>
      </c>
      <c r="E537" s="33"/>
      <c r="F537" s="6"/>
    </row>
    <row r="538" spans="1:12" ht="23.1" customHeight="1" x14ac:dyDescent="0.25">
      <c r="A538" s="3"/>
      <c r="B538" s="3"/>
      <c r="C538" s="3"/>
      <c r="D538" s="34"/>
      <c r="E538" s="3"/>
      <c r="F538" s="6"/>
    </row>
    <row r="539" spans="1:12" ht="23.1" customHeight="1" x14ac:dyDescent="0.35">
      <c r="A539" s="35"/>
      <c r="B539" s="36" t="s">
        <v>38</v>
      </c>
      <c r="C539" s="59">
        <f>D537*C514</f>
        <v>61350.560000000005</v>
      </c>
      <c r="D539" s="59"/>
      <c r="E539" s="3"/>
      <c r="F539" s="6"/>
    </row>
    <row r="540" spans="1:12" ht="23.1" customHeight="1" x14ac:dyDescent="0.3">
      <c r="A540" s="3"/>
      <c r="B540" s="37" t="s">
        <v>39</v>
      </c>
      <c r="C540" s="60">
        <f>C539/C513</f>
        <v>96.615055118110249</v>
      </c>
      <c r="D540" s="60"/>
      <c r="E540" s="3"/>
      <c r="F540" s="3"/>
    </row>
    <row r="542" spans="1:12" ht="54.95" customHeight="1" x14ac:dyDescent="0.8">
      <c r="A542" s="42" t="s">
        <v>64</v>
      </c>
      <c r="B542" s="42"/>
      <c r="C542" s="42"/>
      <c r="D542" s="42"/>
      <c r="E542" s="42"/>
      <c r="F542" s="42"/>
      <c r="G542" s="2"/>
      <c r="H542" s="2"/>
      <c r="I542" s="2"/>
      <c r="J542" s="2"/>
      <c r="K542" s="2"/>
      <c r="L542" s="2"/>
    </row>
    <row r="543" spans="1:12" ht="45.95" customHeight="1" x14ac:dyDescent="0.45">
      <c r="A543" s="43" t="s">
        <v>1</v>
      </c>
      <c r="B543" s="43"/>
      <c r="C543" s="43"/>
      <c r="D543" s="43"/>
      <c r="E543" s="43"/>
      <c r="F543" s="43"/>
      <c r="G543" s="2"/>
      <c r="H543" s="2"/>
      <c r="I543" s="2"/>
      <c r="J543" s="2"/>
      <c r="K543" s="2"/>
      <c r="L543" s="2"/>
    </row>
    <row r="544" spans="1:12" ht="30" customHeight="1" x14ac:dyDescent="0.25">
      <c r="A544" s="3"/>
      <c r="B544" s="4" t="s">
        <v>2</v>
      </c>
      <c r="C544" s="5"/>
      <c r="D544" s="3"/>
      <c r="E544" s="3"/>
      <c r="F544" s="6"/>
    </row>
    <row r="545" spans="1:6" ht="23.1" customHeight="1" x14ac:dyDescent="0.25">
      <c r="A545" s="7"/>
      <c r="B545" s="44" t="s">
        <v>4</v>
      </c>
      <c r="C545" s="47" t="s">
        <v>5</v>
      </c>
      <c r="D545" s="48"/>
      <c r="E545" s="48"/>
      <c r="F545" s="49"/>
    </row>
    <row r="546" spans="1:6" ht="23.1" customHeight="1" x14ac:dyDescent="0.25">
      <c r="A546" s="7"/>
      <c r="B546" s="45"/>
      <c r="C546" s="47" t="s">
        <v>52</v>
      </c>
      <c r="D546" s="48"/>
      <c r="E546" s="48"/>
      <c r="F546" s="49"/>
    </row>
    <row r="547" spans="1:6" ht="23.1" customHeight="1" x14ac:dyDescent="0.25">
      <c r="A547" s="7"/>
      <c r="B547" s="46"/>
      <c r="C547" s="47" t="s">
        <v>85</v>
      </c>
      <c r="D547" s="48"/>
      <c r="E547" s="48"/>
      <c r="F547" s="49"/>
    </row>
    <row r="548" spans="1:6" ht="23.1" customHeight="1" x14ac:dyDescent="0.25">
      <c r="A548" s="3"/>
      <c r="B548" s="8" t="s">
        <v>8</v>
      </c>
      <c r="C548" s="9">
        <v>9</v>
      </c>
      <c r="D548" s="10"/>
      <c r="E548" s="7"/>
      <c r="F548" s="6"/>
    </row>
    <row r="549" spans="1:6" ht="23.1" customHeight="1" x14ac:dyDescent="0.25">
      <c r="A549" s="3"/>
      <c r="B549" s="11" t="s">
        <v>9</v>
      </c>
      <c r="C549" s="12">
        <v>1043</v>
      </c>
      <c r="D549" s="50" t="s">
        <v>10</v>
      </c>
      <c r="E549" s="51"/>
      <c r="F549" s="54">
        <f>C550/C549</f>
        <v>49.026845637583889</v>
      </c>
    </row>
    <row r="550" spans="1:6" ht="23.1" customHeight="1" x14ac:dyDescent="0.25">
      <c r="A550" s="3"/>
      <c r="B550" s="11" t="s">
        <v>11</v>
      </c>
      <c r="C550" s="13">
        <v>51135</v>
      </c>
      <c r="D550" s="52"/>
      <c r="E550" s="53"/>
      <c r="F550" s="55"/>
    </row>
    <row r="551" spans="1:6" ht="23.1" customHeight="1" x14ac:dyDescent="0.25">
      <c r="A551" s="3"/>
      <c r="B551" s="14"/>
      <c r="C551" s="15"/>
      <c r="D551" s="16"/>
      <c r="E551" s="3"/>
      <c r="F551" s="6"/>
    </row>
    <row r="552" spans="1:6" ht="23.1" customHeight="1" x14ac:dyDescent="0.25">
      <c r="A552" s="3"/>
      <c r="B552" s="17" t="s">
        <v>12</v>
      </c>
      <c r="C552" s="18" t="s">
        <v>65</v>
      </c>
      <c r="D552" s="3"/>
      <c r="E552" s="3"/>
      <c r="F552" s="6"/>
    </row>
    <row r="553" spans="1:6" ht="23.1" customHeight="1" x14ac:dyDescent="0.25">
      <c r="A553" s="3"/>
      <c r="B553" s="17" t="s">
        <v>3</v>
      </c>
      <c r="C553" s="18">
        <v>65</v>
      </c>
      <c r="D553" s="3"/>
      <c r="E553" s="3"/>
      <c r="F553" s="6"/>
    </row>
    <row r="554" spans="1:6" ht="23.1" customHeight="1" x14ac:dyDescent="0.25">
      <c r="A554" s="3"/>
      <c r="B554" s="17" t="s">
        <v>13</v>
      </c>
      <c r="C554" s="19" t="s">
        <v>14</v>
      </c>
      <c r="D554" s="3"/>
      <c r="E554" s="3"/>
      <c r="F554" s="6"/>
    </row>
    <row r="555" spans="1:6" ht="23.1" customHeight="1" x14ac:dyDescent="0.25">
      <c r="A555" s="3"/>
      <c r="B555" s="3"/>
      <c r="C555" s="3"/>
      <c r="D555" s="3"/>
      <c r="E555" s="3"/>
      <c r="F555" s="6"/>
    </row>
    <row r="556" spans="1:6" ht="50.1" customHeight="1" x14ac:dyDescent="0.25">
      <c r="A556" s="56" t="s">
        <v>15</v>
      </c>
      <c r="B556" s="56"/>
      <c r="C556" s="20" t="s">
        <v>16</v>
      </c>
      <c r="D556" s="57" t="s">
        <v>17</v>
      </c>
      <c r="E556" s="57"/>
      <c r="F556" s="20" t="s">
        <v>18</v>
      </c>
    </row>
    <row r="557" spans="1:6" ht="23.1" customHeight="1" x14ac:dyDescent="0.25">
      <c r="A557" s="58" t="s">
        <v>19</v>
      </c>
      <c r="B557" s="58"/>
      <c r="C557" s="21">
        <v>50.01</v>
      </c>
      <c r="D557" s="21">
        <v>9</v>
      </c>
      <c r="E557" s="22" t="s">
        <v>20</v>
      </c>
      <c r="F557" s="23">
        <f t="shared" ref="F557:F564" si="15">C557*D557</f>
        <v>450.09</v>
      </c>
    </row>
    <row r="558" spans="1:6" ht="23.1" customHeight="1" x14ac:dyDescent="0.25">
      <c r="A558" s="58" t="s">
        <v>21</v>
      </c>
      <c r="B558" s="58"/>
      <c r="C558" s="21">
        <v>97.44</v>
      </c>
      <c r="D558" s="21">
        <v>2</v>
      </c>
      <c r="E558" s="22" t="s">
        <v>22</v>
      </c>
      <c r="F558" s="23">
        <f t="shared" si="15"/>
        <v>194.88</v>
      </c>
    </row>
    <row r="559" spans="1:6" ht="23.1" customHeight="1" x14ac:dyDescent="0.25">
      <c r="A559" s="58" t="s">
        <v>23</v>
      </c>
      <c r="B559" s="58"/>
      <c r="C559" s="21">
        <v>151.63</v>
      </c>
      <c r="D559" s="21">
        <v>2</v>
      </c>
      <c r="E559" s="22" t="s">
        <v>22</v>
      </c>
      <c r="F559" s="23">
        <f t="shared" si="15"/>
        <v>303.26</v>
      </c>
    </row>
    <row r="560" spans="1:6" ht="23.1" customHeight="1" x14ac:dyDescent="0.25">
      <c r="A560" s="58" t="s">
        <v>24</v>
      </c>
      <c r="B560" s="58"/>
      <c r="C560" s="21">
        <v>731.97</v>
      </c>
      <c r="D560" s="21"/>
      <c r="E560" s="22" t="s">
        <v>20</v>
      </c>
      <c r="F560" s="23">
        <f t="shared" si="15"/>
        <v>0</v>
      </c>
    </row>
    <row r="561" spans="1:6" ht="45.95" customHeight="1" x14ac:dyDescent="0.25">
      <c r="A561" s="58" t="s">
        <v>25</v>
      </c>
      <c r="B561" s="58"/>
      <c r="C561" s="21">
        <v>652.6</v>
      </c>
      <c r="D561" s="21">
        <v>18</v>
      </c>
      <c r="E561" s="22" t="s">
        <v>20</v>
      </c>
      <c r="F561" s="23">
        <f t="shared" si="15"/>
        <v>11746.800000000001</v>
      </c>
    </row>
    <row r="562" spans="1:6" ht="23.1" customHeight="1" x14ac:dyDescent="0.25">
      <c r="A562" s="58" t="s">
        <v>26</v>
      </c>
      <c r="B562" s="58"/>
      <c r="C562" s="21">
        <v>526.99</v>
      </c>
      <c r="D562" s="21"/>
      <c r="E562" s="22" t="s">
        <v>20</v>
      </c>
      <c r="F562" s="23">
        <f t="shared" si="15"/>
        <v>0</v>
      </c>
    </row>
    <row r="563" spans="1:6" ht="23.1" customHeight="1" x14ac:dyDescent="0.25">
      <c r="A563" s="58" t="s">
        <v>27</v>
      </c>
      <c r="B563" s="58"/>
      <c r="C563" s="21">
        <v>5438.99</v>
      </c>
      <c r="D563" s="21">
        <v>9</v>
      </c>
      <c r="E563" s="22" t="s">
        <v>20</v>
      </c>
      <c r="F563" s="23">
        <f t="shared" si="15"/>
        <v>48950.909999999996</v>
      </c>
    </row>
    <row r="564" spans="1:6" ht="23.1" customHeight="1" x14ac:dyDescent="0.25">
      <c r="A564" s="58" t="s">
        <v>28</v>
      </c>
      <c r="B564" s="58"/>
      <c r="C564" s="21">
        <v>1672.77</v>
      </c>
      <c r="D564" s="21">
        <v>9</v>
      </c>
      <c r="E564" s="22" t="s">
        <v>20</v>
      </c>
      <c r="F564" s="23">
        <f t="shared" si="15"/>
        <v>15054.93</v>
      </c>
    </row>
    <row r="565" spans="1:6" ht="23.1" customHeight="1" x14ac:dyDescent="0.25">
      <c r="A565" s="58" t="s">
        <v>29</v>
      </c>
      <c r="B565" s="58"/>
      <c r="C565" s="21">
        <v>548.24</v>
      </c>
      <c r="D565" s="21">
        <v>9</v>
      </c>
      <c r="E565" s="22" t="s">
        <v>20</v>
      </c>
      <c r="F565" s="23">
        <f>C565*D565</f>
        <v>4934.16</v>
      </c>
    </row>
    <row r="566" spans="1:6" ht="23.1" customHeight="1" x14ac:dyDescent="0.25">
      <c r="A566" s="58" t="s">
        <v>30</v>
      </c>
      <c r="B566" s="58"/>
      <c r="C566" s="21">
        <v>340.74</v>
      </c>
      <c r="D566" s="21">
        <v>90</v>
      </c>
      <c r="E566" s="22" t="s">
        <v>20</v>
      </c>
      <c r="F566" s="23">
        <f>C566*D566</f>
        <v>30666.600000000002</v>
      </c>
    </row>
    <row r="567" spans="1:6" ht="23.1" customHeight="1" x14ac:dyDescent="0.25">
      <c r="A567" s="3"/>
      <c r="B567" s="24"/>
      <c r="C567" s="24"/>
      <c r="D567" s="25"/>
      <c r="E567" s="25"/>
      <c r="F567" s="6"/>
    </row>
    <row r="568" spans="1:6" ht="23.1" customHeight="1" x14ac:dyDescent="0.25">
      <c r="A568" s="3"/>
      <c r="B568" s="4" t="s">
        <v>31</v>
      </c>
      <c r="C568" s="5"/>
      <c r="D568" s="3"/>
      <c r="E568" s="3"/>
      <c r="F568" s="6"/>
    </row>
    <row r="569" spans="1:6" ht="23.1" customHeight="1" x14ac:dyDescent="0.25">
      <c r="A569" s="3"/>
      <c r="B569" s="61" t="s">
        <v>32</v>
      </c>
      <c r="C569" s="26" t="s">
        <v>33</v>
      </c>
      <c r="D569" s="27">
        <f>IF(F557&gt;0,ROUND((F557+C550)/C550,2),0)</f>
        <v>1.01</v>
      </c>
      <c r="E569" s="27"/>
      <c r="F569" s="7"/>
    </row>
    <row r="570" spans="1:6" ht="23.1" customHeight="1" x14ac:dyDescent="0.25">
      <c r="A570" s="3"/>
      <c r="B570" s="61"/>
      <c r="C570" s="26" t="s">
        <v>34</v>
      </c>
      <c r="D570" s="27">
        <f>IF(SUM(F558:F559)&gt;0,ROUND((F558+F559+C550)/C550,2),0)</f>
        <v>1.01</v>
      </c>
      <c r="E570" s="27"/>
      <c r="F570" s="28"/>
    </row>
    <row r="571" spans="1:6" ht="23.1" customHeight="1" x14ac:dyDescent="0.25">
      <c r="A571" s="3"/>
      <c r="B571" s="61"/>
      <c r="C571" s="26" t="s">
        <v>35</v>
      </c>
      <c r="D571" s="27">
        <f>IF(F560&gt;0,ROUND((F560+C550)/C550,2),0)</f>
        <v>0</v>
      </c>
      <c r="E571" s="7"/>
      <c r="F571" s="28"/>
    </row>
    <row r="572" spans="1:6" ht="23.1" customHeight="1" x14ac:dyDescent="0.25">
      <c r="A572" s="3"/>
      <c r="B572" s="61"/>
      <c r="C572" s="29" t="s">
        <v>36</v>
      </c>
      <c r="D572" s="30">
        <f>IF(SUM(F561:F566)&gt;0,ROUND((SUM(F561:F566)+C550)/C550,2),0)</f>
        <v>3.18</v>
      </c>
      <c r="E572" s="7"/>
      <c r="F572" s="28"/>
    </row>
    <row r="573" spans="1:6" ht="23.1" customHeight="1" x14ac:dyDescent="0.25">
      <c r="A573" s="3"/>
      <c r="B573" s="3"/>
      <c r="C573" s="31" t="s">
        <v>37</v>
      </c>
      <c r="D573" s="32">
        <f>SUM(D569:D572)-IF(VALUE(COUNTIF(D569:D572,"&gt;0"))=4,3,0)-IF(VALUE(COUNTIF(D569:D572,"&gt;0"))=3,2,0)-IF(VALUE(COUNTIF(D569:D572,"&gt;0"))=2,1,0)</f>
        <v>3.2</v>
      </c>
      <c r="E573" s="33"/>
      <c r="F573" s="6"/>
    </row>
    <row r="574" spans="1:6" ht="23.1" customHeight="1" x14ac:dyDescent="0.25">
      <c r="A574" s="3"/>
      <c r="B574" s="3"/>
      <c r="C574" s="3"/>
      <c r="D574" s="34"/>
      <c r="E574" s="3"/>
      <c r="F574" s="6"/>
    </row>
    <row r="575" spans="1:6" ht="23.1" customHeight="1" x14ac:dyDescent="0.35">
      <c r="A575" s="35"/>
      <c r="B575" s="36" t="s">
        <v>38</v>
      </c>
      <c r="C575" s="59">
        <f>D573*C550</f>
        <v>163632</v>
      </c>
      <c r="D575" s="59"/>
      <c r="E575" s="3"/>
      <c r="F575" s="6"/>
    </row>
    <row r="576" spans="1:6" ht="23.1" customHeight="1" x14ac:dyDescent="0.3">
      <c r="A576" s="3"/>
      <c r="B576" s="37" t="s">
        <v>39</v>
      </c>
      <c r="C576" s="60">
        <f>C575/C549</f>
        <v>156.88590604026845</v>
      </c>
      <c r="D576" s="60"/>
      <c r="E576" s="3"/>
      <c r="F576" s="3"/>
    </row>
    <row r="578" spans="1:12" ht="54.95" customHeight="1" x14ac:dyDescent="0.8">
      <c r="A578" s="42" t="s">
        <v>66</v>
      </c>
      <c r="B578" s="42"/>
      <c r="C578" s="42"/>
      <c r="D578" s="42"/>
      <c r="E578" s="42"/>
      <c r="F578" s="42"/>
      <c r="G578" s="2"/>
      <c r="H578" s="2"/>
      <c r="I578" s="2"/>
      <c r="J578" s="2"/>
      <c r="K578" s="2"/>
      <c r="L578" s="2"/>
    </row>
    <row r="579" spans="1:12" ht="45.95" customHeight="1" x14ac:dyDescent="0.45">
      <c r="A579" s="43" t="s">
        <v>1</v>
      </c>
      <c r="B579" s="43"/>
      <c r="C579" s="43"/>
      <c r="D579" s="43"/>
      <c r="E579" s="43"/>
      <c r="F579" s="43"/>
      <c r="G579" s="2"/>
      <c r="H579" s="2"/>
      <c r="I579" s="2"/>
      <c r="J579" s="2"/>
      <c r="K579" s="2"/>
      <c r="L579" s="2"/>
    </row>
    <row r="580" spans="1:12" ht="30" customHeight="1" x14ac:dyDescent="0.25">
      <c r="A580" s="3"/>
      <c r="B580" s="4" t="s">
        <v>2</v>
      </c>
      <c r="C580" s="5"/>
      <c r="D580" s="3"/>
      <c r="E580" s="3"/>
      <c r="F580" s="6"/>
    </row>
    <row r="581" spans="1:12" ht="23.1" customHeight="1" x14ac:dyDescent="0.25">
      <c r="A581" s="7"/>
      <c r="B581" s="44" t="s">
        <v>4</v>
      </c>
      <c r="C581" s="47" t="s">
        <v>5</v>
      </c>
      <c r="D581" s="48"/>
      <c r="E581" s="48"/>
      <c r="F581" s="49"/>
    </row>
    <row r="582" spans="1:12" ht="23.1" customHeight="1" x14ac:dyDescent="0.25">
      <c r="A582" s="7"/>
      <c r="B582" s="45"/>
      <c r="C582" s="47" t="s">
        <v>52</v>
      </c>
      <c r="D582" s="48"/>
      <c r="E582" s="48"/>
      <c r="F582" s="49"/>
    </row>
    <row r="583" spans="1:12" ht="23.1" customHeight="1" x14ac:dyDescent="0.25">
      <c r="A583" s="7"/>
      <c r="B583" s="46"/>
      <c r="C583" s="47" t="s">
        <v>86</v>
      </c>
      <c r="D583" s="48"/>
      <c r="E583" s="48"/>
      <c r="F583" s="49"/>
    </row>
    <row r="584" spans="1:12" ht="23.1" customHeight="1" x14ac:dyDescent="0.25">
      <c r="A584" s="3"/>
      <c r="B584" s="8" t="s">
        <v>8</v>
      </c>
      <c r="C584" s="9">
        <v>3.5</v>
      </c>
      <c r="D584" s="10"/>
      <c r="E584" s="7"/>
      <c r="F584" s="6"/>
    </row>
    <row r="585" spans="1:12" ht="23.1" customHeight="1" x14ac:dyDescent="0.25">
      <c r="A585" s="3"/>
      <c r="B585" s="11" t="s">
        <v>9</v>
      </c>
      <c r="C585" s="12">
        <v>574</v>
      </c>
      <c r="D585" s="50" t="s">
        <v>10</v>
      </c>
      <c r="E585" s="51"/>
      <c r="F585" s="54">
        <f>C586/C585</f>
        <v>24.297909407665504</v>
      </c>
    </row>
    <row r="586" spans="1:12" ht="23.1" customHeight="1" x14ac:dyDescent="0.25">
      <c r="A586" s="3"/>
      <c r="B586" s="11" t="s">
        <v>11</v>
      </c>
      <c r="C586" s="13">
        <v>13947</v>
      </c>
      <c r="D586" s="52"/>
      <c r="E586" s="53"/>
      <c r="F586" s="55"/>
    </row>
    <row r="587" spans="1:12" ht="23.1" customHeight="1" x14ac:dyDescent="0.25">
      <c r="A587" s="3"/>
      <c r="B587" s="14"/>
      <c r="C587" s="15"/>
      <c r="D587" s="16"/>
      <c r="E587" s="3"/>
      <c r="F587" s="6"/>
    </row>
    <row r="588" spans="1:12" ht="23.1" customHeight="1" x14ac:dyDescent="0.25">
      <c r="A588" s="3"/>
      <c r="B588" s="17" t="s">
        <v>12</v>
      </c>
      <c r="C588" s="18" t="s">
        <v>67</v>
      </c>
      <c r="D588" s="3"/>
      <c r="E588" s="3"/>
      <c r="F588" s="6"/>
    </row>
    <row r="589" spans="1:12" ht="23.1" customHeight="1" x14ac:dyDescent="0.25">
      <c r="A589" s="3"/>
      <c r="B589" s="17" t="s">
        <v>3</v>
      </c>
      <c r="C589" s="18">
        <v>50</v>
      </c>
      <c r="D589" s="3"/>
      <c r="E589" s="3"/>
      <c r="F589" s="6"/>
    </row>
    <row r="590" spans="1:12" ht="23.1" customHeight="1" x14ac:dyDescent="0.25">
      <c r="A590" s="3"/>
      <c r="B590" s="17" t="s">
        <v>13</v>
      </c>
      <c r="C590" s="19" t="s">
        <v>14</v>
      </c>
      <c r="D590" s="3"/>
      <c r="E590" s="3"/>
      <c r="F590" s="6"/>
    </row>
    <row r="591" spans="1:12" ht="23.1" customHeight="1" x14ac:dyDescent="0.25">
      <c r="A591" s="3"/>
      <c r="B591" s="3"/>
      <c r="C591" s="3"/>
      <c r="D591" s="3"/>
      <c r="E591" s="3"/>
      <c r="F591" s="6"/>
    </row>
    <row r="592" spans="1:12" ht="50.1" customHeight="1" x14ac:dyDescent="0.25">
      <c r="A592" s="56" t="s">
        <v>15</v>
      </c>
      <c r="B592" s="56"/>
      <c r="C592" s="20" t="s">
        <v>16</v>
      </c>
      <c r="D592" s="57" t="s">
        <v>17</v>
      </c>
      <c r="E592" s="57"/>
      <c r="F592" s="20" t="s">
        <v>18</v>
      </c>
    </row>
    <row r="593" spans="1:6" ht="23.1" customHeight="1" x14ac:dyDescent="0.25">
      <c r="A593" s="58" t="s">
        <v>19</v>
      </c>
      <c r="B593" s="58"/>
      <c r="C593" s="21">
        <v>50.01</v>
      </c>
      <c r="D593" s="21">
        <v>3.5</v>
      </c>
      <c r="E593" s="22" t="s">
        <v>20</v>
      </c>
      <c r="F593" s="23">
        <f t="shared" ref="F593:F600" si="16">C593*D593</f>
        <v>175.035</v>
      </c>
    </row>
    <row r="594" spans="1:6" ht="23.1" customHeight="1" x14ac:dyDescent="0.25">
      <c r="A594" s="58" t="s">
        <v>21</v>
      </c>
      <c r="B594" s="58"/>
      <c r="C594" s="21">
        <v>97.44</v>
      </c>
      <c r="D594" s="21">
        <v>1.72</v>
      </c>
      <c r="E594" s="22" t="s">
        <v>22</v>
      </c>
      <c r="F594" s="23">
        <f t="shared" si="16"/>
        <v>167.5968</v>
      </c>
    </row>
    <row r="595" spans="1:6" ht="23.1" customHeight="1" x14ac:dyDescent="0.25">
      <c r="A595" s="58" t="s">
        <v>23</v>
      </c>
      <c r="B595" s="58"/>
      <c r="C595" s="21">
        <v>151.63</v>
      </c>
      <c r="D595" s="21">
        <v>1.72</v>
      </c>
      <c r="E595" s="22" t="s">
        <v>22</v>
      </c>
      <c r="F595" s="23">
        <f t="shared" si="16"/>
        <v>260.80359999999996</v>
      </c>
    </row>
    <row r="596" spans="1:6" ht="23.1" customHeight="1" x14ac:dyDescent="0.25">
      <c r="A596" s="58" t="s">
        <v>24</v>
      </c>
      <c r="B596" s="58"/>
      <c r="C596" s="21">
        <v>731.97</v>
      </c>
      <c r="D596" s="21"/>
      <c r="E596" s="22" t="s">
        <v>20</v>
      </c>
      <c r="F596" s="23">
        <f t="shared" si="16"/>
        <v>0</v>
      </c>
    </row>
    <row r="597" spans="1:6" ht="45.95" customHeight="1" x14ac:dyDescent="0.25">
      <c r="A597" s="58" t="s">
        <v>25</v>
      </c>
      <c r="B597" s="58"/>
      <c r="C597" s="21">
        <v>652.6</v>
      </c>
      <c r="D597" s="21">
        <v>7</v>
      </c>
      <c r="E597" s="22" t="s">
        <v>20</v>
      </c>
      <c r="F597" s="23">
        <f t="shared" si="16"/>
        <v>4568.2</v>
      </c>
    </row>
    <row r="598" spans="1:6" ht="23.1" customHeight="1" x14ac:dyDescent="0.25">
      <c r="A598" s="58" t="s">
        <v>26</v>
      </c>
      <c r="B598" s="58"/>
      <c r="C598" s="21">
        <v>526.99</v>
      </c>
      <c r="D598" s="21"/>
      <c r="E598" s="22" t="s">
        <v>20</v>
      </c>
      <c r="F598" s="23">
        <f t="shared" si="16"/>
        <v>0</v>
      </c>
    </row>
    <row r="599" spans="1:6" ht="23.1" customHeight="1" x14ac:dyDescent="0.25">
      <c r="A599" s="58" t="s">
        <v>27</v>
      </c>
      <c r="B599" s="58"/>
      <c r="C599" s="21">
        <v>5438.99</v>
      </c>
      <c r="D599" s="21">
        <v>3.5</v>
      </c>
      <c r="E599" s="22" t="s">
        <v>20</v>
      </c>
      <c r="F599" s="23">
        <f t="shared" si="16"/>
        <v>19036.465</v>
      </c>
    </row>
    <row r="600" spans="1:6" ht="23.1" customHeight="1" x14ac:dyDescent="0.25">
      <c r="A600" s="58" t="s">
        <v>28</v>
      </c>
      <c r="B600" s="58"/>
      <c r="C600" s="21">
        <v>1672.77</v>
      </c>
      <c r="D600" s="21">
        <v>3.5</v>
      </c>
      <c r="E600" s="22" t="s">
        <v>20</v>
      </c>
      <c r="F600" s="23">
        <f t="shared" si="16"/>
        <v>5854.6949999999997</v>
      </c>
    </row>
    <row r="601" spans="1:6" ht="23.1" customHeight="1" x14ac:dyDescent="0.25">
      <c r="A601" s="58" t="s">
        <v>29</v>
      </c>
      <c r="B601" s="58"/>
      <c r="C601" s="21">
        <v>548.24</v>
      </c>
      <c r="D601" s="21">
        <v>3.5</v>
      </c>
      <c r="E601" s="22" t="s">
        <v>20</v>
      </c>
      <c r="F601" s="23">
        <f>C601*D601</f>
        <v>1918.8400000000001</v>
      </c>
    </row>
    <row r="602" spans="1:6" ht="23.1" customHeight="1" x14ac:dyDescent="0.25">
      <c r="A602" s="58" t="s">
        <v>30</v>
      </c>
      <c r="B602" s="58"/>
      <c r="C602" s="21">
        <v>340.74</v>
      </c>
      <c r="D602" s="21">
        <v>35</v>
      </c>
      <c r="E602" s="22" t="s">
        <v>20</v>
      </c>
      <c r="F602" s="23">
        <f>C602*D602</f>
        <v>11925.9</v>
      </c>
    </row>
    <row r="603" spans="1:6" ht="23.1" customHeight="1" x14ac:dyDescent="0.25">
      <c r="A603" s="3"/>
      <c r="B603" s="24"/>
      <c r="C603" s="24"/>
      <c r="D603" s="25"/>
      <c r="E603" s="25"/>
      <c r="F603" s="6"/>
    </row>
    <row r="604" spans="1:6" ht="23.1" customHeight="1" x14ac:dyDescent="0.25">
      <c r="A604" s="3"/>
      <c r="B604" s="4" t="s">
        <v>31</v>
      </c>
      <c r="C604" s="5"/>
      <c r="D604" s="3"/>
      <c r="E604" s="3"/>
      <c r="F604" s="6"/>
    </row>
    <row r="605" spans="1:6" ht="23.1" customHeight="1" x14ac:dyDescent="0.25">
      <c r="A605" s="3"/>
      <c r="B605" s="61" t="s">
        <v>32</v>
      </c>
      <c r="C605" s="26" t="s">
        <v>33</v>
      </c>
      <c r="D605" s="27">
        <f>IF(F593&gt;0,ROUND((F593+C586)/C586,2),0)</f>
        <v>1.01</v>
      </c>
      <c r="E605" s="27"/>
      <c r="F605" s="7"/>
    </row>
    <row r="606" spans="1:6" ht="23.1" customHeight="1" x14ac:dyDescent="0.25">
      <c r="A606" s="3"/>
      <c r="B606" s="61"/>
      <c r="C606" s="26" t="s">
        <v>34</v>
      </c>
      <c r="D606" s="27">
        <f>IF(SUM(F594:F595)&gt;0,ROUND((F594+F595+C586)/C586,2),0)</f>
        <v>1.03</v>
      </c>
      <c r="E606" s="27"/>
      <c r="F606" s="28"/>
    </row>
    <row r="607" spans="1:6" ht="23.1" customHeight="1" x14ac:dyDescent="0.25">
      <c r="A607" s="3"/>
      <c r="B607" s="61"/>
      <c r="C607" s="26" t="s">
        <v>35</v>
      </c>
      <c r="D607" s="27">
        <f>IF(F596&gt;0,ROUND((F596+C586)/C586,2),0)</f>
        <v>0</v>
      </c>
      <c r="E607" s="7"/>
      <c r="F607" s="28"/>
    </row>
    <row r="608" spans="1:6" ht="23.1" customHeight="1" x14ac:dyDescent="0.25">
      <c r="A608" s="3"/>
      <c r="B608" s="61"/>
      <c r="C608" s="29" t="s">
        <v>36</v>
      </c>
      <c r="D608" s="30">
        <f>IF(SUM(F597:F602)&gt;0,ROUND((SUM(F597:F602)+C586)/C586,2),0)</f>
        <v>4.0999999999999996</v>
      </c>
      <c r="E608" s="7"/>
      <c r="F608" s="28"/>
    </row>
    <row r="609" spans="1:12" ht="23.1" customHeight="1" x14ac:dyDescent="0.25">
      <c r="A609" s="3"/>
      <c r="B609" s="3"/>
      <c r="C609" s="31" t="s">
        <v>37</v>
      </c>
      <c r="D609" s="32">
        <f>SUM(D605:D608)-IF(VALUE(COUNTIF(D605:D608,"&gt;0"))=4,3,0)-IF(VALUE(COUNTIF(D605:D608,"&gt;0"))=3,2,0)-IF(VALUE(COUNTIF(D605:D608,"&gt;0"))=2,1,0)</f>
        <v>4.1399999999999997</v>
      </c>
      <c r="E609" s="33"/>
      <c r="F609" s="6"/>
    </row>
    <row r="610" spans="1:12" ht="23.1" customHeight="1" x14ac:dyDescent="0.25">
      <c r="A610" s="3"/>
      <c r="B610" s="3"/>
      <c r="C610" s="3"/>
      <c r="D610" s="34"/>
      <c r="E610" s="3"/>
      <c r="F610" s="6"/>
    </row>
    <row r="611" spans="1:12" ht="23.1" customHeight="1" x14ac:dyDescent="0.35">
      <c r="A611" s="35"/>
      <c r="B611" s="36" t="s">
        <v>38</v>
      </c>
      <c r="C611" s="59">
        <f>D609*C586</f>
        <v>57740.579999999994</v>
      </c>
      <c r="D611" s="59"/>
      <c r="E611" s="3"/>
      <c r="F611" s="6"/>
    </row>
    <row r="612" spans="1:12" ht="23.1" customHeight="1" x14ac:dyDescent="0.3">
      <c r="A612" s="3"/>
      <c r="B612" s="37" t="s">
        <v>39</v>
      </c>
      <c r="C612" s="60">
        <f>C611/C585</f>
        <v>100.59334494773518</v>
      </c>
      <c r="D612" s="60"/>
      <c r="E612" s="3"/>
      <c r="F612" s="3"/>
    </row>
    <row r="614" spans="1:12" ht="54.95" customHeight="1" x14ac:dyDescent="0.8">
      <c r="A614" s="42" t="s">
        <v>68</v>
      </c>
      <c r="B614" s="42"/>
      <c r="C614" s="42"/>
      <c r="D614" s="42"/>
      <c r="E614" s="42"/>
      <c r="F614" s="42"/>
      <c r="G614" s="2"/>
      <c r="H614" s="2"/>
      <c r="I614" s="2"/>
      <c r="J614" s="2"/>
      <c r="K614" s="2"/>
      <c r="L614" s="2"/>
    </row>
    <row r="615" spans="1:12" ht="45.95" customHeight="1" x14ac:dyDescent="0.45">
      <c r="A615" s="43" t="s">
        <v>1</v>
      </c>
      <c r="B615" s="43"/>
      <c r="C615" s="43"/>
      <c r="D615" s="43"/>
      <c r="E615" s="43"/>
      <c r="F615" s="43"/>
      <c r="G615" s="2"/>
      <c r="H615" s="2"/>
      <c r="I615" s="2"/>
      <c r="J615" s="2"/>
      <c r="K615" s="2"/>
      <c r="L615" s="2"/>
    </row>
    <row r="616" spans="1:12" ht="30" customHeight="1" x14ac:dyDescent="0.25">
      <c r="A616" s="3"/>
      <c r="B616" s="4" t="s">
        <v>2</v>
      </c>
      <c r="C616" s="5"/>
      <c r="D616" s="3"/>
      <c r="E616" s="3"/>
      <c r="F616" s="6"/>
    </row>
    <row r="617" spans="1:12" ht="23.1" customHeight="1" x14ac:dyDescent="0.25">
      <c r="A617" s="7"/>
      <c r="B617" s="44" t="s">
        <v>4</v>
      </c>
      <c r="C617" s="47" t="s">
        <v>5</v>
      </c>
      <c r="D617" s="48"/>
      <c r="E617" s="48"/>
      <c r="F617" s="49"/>
    </row>
    <row r="618" spans="1:12" ht="23.1" customHeight="1" x14ac:dyDescent="0.25">
      <c r="A618" s="7"/>
      <c r="B618" s="45"/>
      <c r="C618" s="47" t="s">
        <v>52</v>
      </c>
      <c r="D618" s="48"/>
      <c r="E618" s="48"/>
      <c r="F618" s="49"/>
    </row>
    <row r="619" spans="1:12" ht="23.1" customHeight="1" x14ac:dyDescent="0.25">
      <c r="A619" s="7"/>
      <c r="B619" s="46"/>
      <c r="C619" s="47" t="s">
        <v>87</v>
      </c>
      <c r="D619" s="48"/>
      <c r="E619" s="48"/>
      <c r="F619" s="49"/>
    </row>
    <row r="620" spans="1:12" ht="23.1" customHeight="1" x14ac:dyDescent="0.25">
      <c r="A620" s="3"/>
      <c r="B620" s="8" t="s">
        <v>8</v>
      </c>
      <c r="C620" s="9">
        <v>2.9</v>
      </c>
      <c r="D620" s="10"/>
      <c r="E620" s="7"/>
      <c r="F620" s="6"/>
    </row>
    <row r="621" spans="1:12" ht="23.1" customHeight="1" x14ac:dyDescent="0.25">
      <c r="A621" s="3"/>
      <c r="B621" s="11" t="s">
        <v>9</v>
      </c>
      <c r="C621" s="12">
        <v>287</v>
      </c>
      <c r="D621" s="50" t="s">
        <v>10</v>
      </c>
      <c r="E621" s="51"/>
      <c r="F621" s="54">
        <f>C622/C621</f>
        <v>35.560975609756099</v>
      </c>
    </row>
    <row r="622" spans="1:12" ht="23.1" customHeight="1" x14ac:dyDescent="0.25">
      <c r="A622" s="3"/>
      <c r="B622" s="11" t="s">
        <v>11</v>
      </c>
      <c r="C622" s="13">
        <v>10206</v>
      </c>
      <c r="D622" s="52"/>
      <c r="E622" s="53"/>
      <c r="F622" s="55"/>
    </row>
    <row r="623" spans="1:12" ht="23.1" customHeight="1" x14ac:dyDescent="0.25">
      <c r="A623" s="3"/>
      <c r="B623" s="14"/>
      <c r="C623" s="15"/>
      <c r="D623" s="16"/>
      <c r="E623" s="3"/>
      <c r="F623" s="6"/>
    </row>
    <row r="624" spans="1:12" ht="23.1" customHeight="1" x14ac:dyDescent="0.25">
      <c r="A624" s="3"/>
      <c r="B624" s="17" t="s">
        <v>12</v>
      </c>
      <c r="C624" s="18" t="s">
        <v>69</v>
      </c>
      <c r="D624" s="3"/>
      <c r="E624" s="3"/>
      <c r="F624" s="6"/>
    </row>
    <row r="625" spans="1:6" ht="23.1" customHeight="1" x14ac:dyDescent="0.25">
      <c r="A625" s="3"/>
      <c r="B625" s="17" t="s">
        <v>3</v>
      </c>
      <c r="C625" s="18">
        <v>65</v>
      </c>
      <c r="D625" s="3"/>
      <c r="E625" s="3"/>
      <c r="F625" s="6"/>
    </row>
    <row r="626" spans="1:6" ht="23.1" customHeight="1" x14ac:dyDescent="0.25">
      <c r="A626" s="3"/>
      <c r="B626" s="17" t="s">
        <v>13</v>
      </c>
      <c r="C626" s="19" t="s">
        <v>14</v>
      </c>
      <c r="D626" s="3"/>
      <c r="E626" s="3"/>
      <c r="F626" s="6"/>
    </row>
    <row r="627" spans="1:6" ht="23.1" customHeight="1" x14ac:dyDescent="0.25">
      <c r="A627" s="3"/>
      <c r="B627" s="3"/>
      <c r="C627" s="3"/>
      <c r="D627" s="3"/>
      <c r="E627" s="3"/>
      <c r="F627" s="6"/>
    </row>
    <row r="628" spans="1:6" ht="50.1" customHeight="1" x14ac:dyDescent="0.25">
      <c r="A628" s="56" t="s">
        <v>15</v>
      </c>
      <c r="B628" s="56"/>
      <c r="C628" s="20" t="s">
        <v>16</v>
      </c>
      <c r="D628" s="57" t="s">
        <v>17</v>
      </c>
      <c r="E628" s="57"/>
      <c r="F628" s="20" t="s">
        <v>18</v>
      </c>
    </row>
    <row r="629" spans="1:6" ht="23.1" customHeight="1" x14ac:dyDescent="0.25">
      <c r="A629" s="58" t="s">
        <v>19</v>
      </c>
      <c r="B629" s="58"/>
      <c r="C629" s="21">
        <v>50.01</v>
      </c>
      <c r="D629" s="21">
        <v>2.9</v>
      </c>
      <c r="E629" s="22" t="s">
        <v>20</v>
      </c>
      <c r="F629" s="23">
        <f t="shared" ref="F629:F636" si="17">C629*D629</f>
        <v>145.029</v>
      </c>
    </row>
    <row r="630" spans="1:6" ht="23.1" customHeight="1" x14ac:dyDescent="0.25">
      <c r="A630" s="58" t="s">
        <v>21</v>
      </c>
      <c r="B630" s="58"/>
      <c r="C630" s="21">
        <v>97.44</v>
      </c>
      <c r="D630" s="21">
        <v>0.8</v>
      </c>
      <c r="E630" s="22" t="s">
        <v>22</v>
      </c>
      <c r="F630" s="23">
        <f t="shared" si="17"/>
        <v>77.951999999999998</v>
      </c>
    </row>
    <row r="631" spans="1:6" ht="23.1" customHeight="1" x14ac:dyDescent="0.25">
      <c r="A631" s="58" t="s">
        <v>23</v>
      </c>
      <c r="B631" s="58"/>
      <c r="C631" s="21">
        <v>151.63</v>
      </c>
      <c r="D631" s="21">
        <v>0.8</v>
      </c>
      <c r="E631" s="22" t="s">
        <v>22</v>
      </c>
      <c r="F631" s="23">
        <f t="shared" si="17"/>
        <v>121.304</v>
      </c>
    </row>
    <row r="632" spans="1:6" ht="23.1" customHeight="1" x14ac:dyDescent="0.25">
      <c r="A632" s="58" t="s">
        <v>24</v>
      </c>
      <c r="B632" s="58"/>
      <c r="C632" s="21">
        <v>731.97</v>
      </c>
      <c r="D632" s="21"/>
      <c r="E632" s="22" t="s">
        <v>20</v>
      </c>
      <c r="F632" s="23">
        <f t="shared" si="17"/>
        <v>0</v>
      </c>
    </row>
    <row r="633" spans="1:6" ht="45.95" customHeight="1" x14ac:dyDescent="0.25">
      <c r="A633" s="58" t="s">
        <v>25</v>
      </c>
      <c r="B633" s="58"/>
      <c r="C633" s="21">
        <v>652.6</v>
      </c>
      <c r="D633" s="21">
        <v>5.8</v>
      </c>
      <c r="E633" s="22" t="s">
        <v>20</v>
      </c>
      <c r="F633" s="23">
        <f t="shared" si="17"/>
        <v>3785.08</v>
      </c>
    </row>
    <row r="634" spans="1:6" ht="23.1" customHeight="1" x14ac:dyDescent="0.25">
      <c r="A634" s="58" t="s">
        <v>26</v>
      </c>
      <c r="B634" s="58"/>
      <c r="C634" s="21">
        <v>526.99</v>
      </c>
      <c r="D634" s="21"/>
      <c r="E634" s="22" t="s">
        <v>20</v>
      </c>
      <c r="F634" s="23">
        <f t="shared" si="17"/>
        <v>0</v>
      </c>
    </row>
    <row r="635" spans="1:6" ht="23.1" customHeight="1" x14ac:dyDescent="0.25">
      <c r="A635" s="58" t="s">
        <v>27</v>
      </c>
      <c r="B635" s="58"/>
      <c r="C635" s="21">
        <v>5438.99</v>
      </c>
      <c r="D635" s="21">
        <v>2.9</v>
      </c>
      <c r="E635" s="22" t="s">
        <v>20</v>
      </c>
      <c r="F635" s="23">
        <f t="shared" si="17"/>
        <v>15773.070999999998</v>
      </c>
    </row>
    <row r="636" spans="1:6" ht="23.1" customHeight="1" x14ac:dyDescent="0.25">
      <c r="A636" s="58" t="s">
        <v>28</v>
      </c>
      <c r="B636" s="58"/>
      <c r="C636" s="21">
        <v>1672.77</v>
      </c>
      <c r="D636" s="21">
        <v>2.9</v>
      </c>
      <c r="E636" s="22" t="s">
        <v>20</v>
      </c>
      <c r="F636" s="23">
        <f t="shared" si="17"/>
        <v>4851.0329999999994</v>
      </c>
    </row>
    <row r="637" spans="1:6" ht="23.1" customHeight="1" x14ac:dyDescent="0.25">
      <c r="A637" s="58" t="s">
        <v>29</v>
      </c>
      <c r="B637" s="58"/>
      <c r="C637" s="21">
        <v>548.24</v>
      </c>
      <c r="D637" s="21">
        <v>2.9</v>
      </c>
      <c r="E637" s="22" t="s">
        <v>20</v>
      </c>
      <c r="F637" s="23">
        <f>C637*D637</f>
        <v>1589.896</v>
      </c>
    </row>
    <row r="638" spans="1:6" ht="23.1" customHeight="1" x14ac:dyDescent="0.25">
      <c r="A638" s="58" t="s">
        <v>30</v>
      </c>
      <c r="B638" s="58"/>
      <c r="C638" s="21">
        <v>340.74</v>
      </c>
      <c r="D638" s="21">
        <v>29</v>
      </c>
      <c r="E638" s="22" t="s">
        <v>20</v>
      </c>
      <c r="F638" s="23">
        <f>C638*D638</f>
        <v>9881.4600000000009</v>
      </c>
    </row>
    <row r="639" spans="1:6" ht="23.1" customHeight="1" x14ac:dyDescent="0.25">
      <c r="A639" s="3"/>
      <c r="B639" s="24"/>
      <c r="C639" s="24"/>
      <c r="D639" s="25"/>
      <c r="E639" s="25"/>
      <c r="F639" s="6"/>
    </row>
    <row r="640" spans="1:6" ht="23.1" customHeight="1" x14ac:dyDescent="0.25">
      <c r="A640" s="3"/>
      <c r="B640" s="4" t="s">
        <v>31</v>
      </c>
      <c r="C640" s="5"/>
      <c r="D640" s="3"/>
      <c r="E640" s="3"/>
      <c r="F640" s="6"/>
    </row>
    <row r="641" spans="1:6" ht="23.1" customHeight="1" x14ac:dyDescent="0.25">
      <c r="A641" s="3"/>
      <c r="B641" s="61" t="s">
        <v>32</v>
      </c>
      <c r="C641" s="26" t="s">
        <v>33</v>
      </c>
      <c r="D641" s="27">
        <f>IF(F629&gt;0,ROUND((F629+C622)/C622,2),0)</f>
        <v>1.01</v>
      </c>
      <c r="E641" s="27"/>
      <c r="F641" s="7"/>
    </row>
    <row r="642" spans="1:6" ht="23.1" customHeight="1" x14ac:dyDescent="0.25">
      <c r="A642" s="3"/>
      <c r="B642" s="61"/>
      <c r="C642" s="26" t="s">
        <v>34</v>
      </c>
      <c r="D642" s="27">
        <f>IF(SUM(F630:F631)&gt;0,ROUND((F630+F631+C622)/C622,2),0)</f>
        <v>1.02</v>
      </c>
      <c r="E642" s="27"/>
      <c r="F642" s="28"/>
    </row>
    <row r="643" spans="1:6" ht="23.1" customHeight="1" x14ac:dyDescent="0.25">
      <c r="A643" s="3"/>
      <c r="B643" s="61"/>
      <c r="C643" s="26" t="s">
        <v>35</v>
      </c>
      <c r="D643" s="27">
        <f>IF(F632&gt;0,ROUND((F632+C622)/C622,2),0)</f>
        <v>0</v>
      </c>
      <c r="E643" s="7"/>
      <c r="F643" s="28"/>
    </row>
    <row r="644" spans="1:6" ht="23.1" customHeight="1" x14ac:dyDescent="0.25">
      <c r="A644" s="3"/>
      <c r="B644" s="61"/>
      <c r="C644" s="29" t="s">
        <v>36</v>
      </c>
      <c r="D644" s="30">
        <f>IF(SUM(F633:F638)&gt;0,ROUND((SUM(F633:F638)+C622)/C622,2),0)</f>
        <v>4.5199999999999996</v>
      </c>
      <c r="E644" s="7"/>
      <c r="F644" s="28"/>
    </row>
    <row r="645" spans="1:6" ht="23.1" customHeight="1" x14ac:dyDescent="0.25">
      <c r="A645" s="3"/>
      <c r="B645" s="3"/>
      <c r="C645" s="31" t="s">
        <v>37</v>
      </c>
      <c r="D645" s="32">
        <f>SUM(D641:D644)-IF(VALUE(COUNTIF(D641:D644,"&gt;0"))=4,3,0)-IF(VALUE(COUNTIF(D641:D644,"&gt;0"))=3,2,0)-IF(VALUE(COUNTIF(D641:D644,"&gt;0"))=2,1,0)</f>
        <v>4.55</v>
      </c>
      <c r="E645" s="33"/>
      <c r="F645" s="6"/>
    </row>
    <row r="646" spans="1:6" ht="23.1" customHeight="1" x14ac:dyDescent="0.25">
      <c r="A646" s="3"/>
      <c r="B646" s="3"/>
      <c r="C646" s="3"/>
      <c r="D646" s="34"/>
      <c r="E646" s="3"/>
      <c r="F646" s="6"/>
    </row>
    <row r="647" spans="1:6" ht="23.1" customHeight="1" x14ac:dyDescent="0.35">
      <c r="A647" s="35"/>
      <c r="B647" s="36" t="s">
        <v>38</v>
      </c>
      <c r="C647" s="59">
        <f>D645*C622</f>
        <v>46437.299999999996</v>
      </c>
      <c r="D647" s="59"/>
      <c r="E647" s="3"/>
      <c r="F647" s="6"/>
    </row>
    <row r="648" spans="1:6" ht="23.1" customHeight="1" x14ac:dyDescent="0.3">
      <c r="A648" s="3"/>
      <c r="B648" s="37" t="s">
        <v>39</v>
      </c>
      <c r="C648" s="60">
        <f>C647/C621</f>
        <v>161.80243902439022</v>
      </c>
      <c r="D648" s="60"/>
      <c r="E648" s="3"/>
      <c r="F648" s="3"/>
    </row>
    <row r="652" spans="1:6" ht="23.1" customHeight="1" x14ac:dyDescent="0.25">
      <c r="A652" s="40" t="s">
        <v>88</v>
      </c>
    </row>
    <row r="653" spans="1:6" ht="23.1" customHeight="1" x14ac:dyDescent="0.25">
      <c r="A653" s="41"/>
    </row>
    <row r="654" spans="1:6" ht="23.1" customHeight="1" x14ac:dyDescent="0.25">
      <c r="A654" s="41"/>
    </row>
    <row r="655" spans="1:6" ht="23.1" customHeight="1" x14ac:dyDescent="0.25">
      <c r="A655" s="40" t="s">
        <v>89</v>
      </c>
    </row>
  </sheetData>
  <mergeCells count="414">
    <mergeCell ref="C648:D648"/>
    <mergeCell ref="A634:B634"/>
    <mergeCell ref="A635:B635"/>
    <mergeCell ref="A636:B636"/>
    <mergeCell ref="A637:B637"/>
    <mergeCell ref="A638:B638"/>
    <mergeCell ref="B641:B644"/>
    <mergeCell ref="D621:E622"/>
    <mergeCell ref="F621:F622"/>
    <mergeCell ref="A628:B628"/>
    <mergeCell ref="D628:E628"/>
    <mergeCell ref="A629:B629"/>
    <mergeCell ref="A630:B630"/>
    <mergeCell ref="A631:B631"/>
    <mergeCell ref="A632:B632"/>
    <mergeCell ref="A633:B633"/>
    <mergeCell ref="C647:D647"/>
    <mergeCell ref="C611:D611"/>
    <mergeCell ref="C612:D612"/>
    <mergeCell ref="A614:F614"/>
    <mergeCell ref="A615:F615"/>
    <mergeCell ref="B617:B619"/>
    <mergeCell ref="C617:F617"/>
    <mergeCell ref="C618:F618"/>
    <mergeCell ref="C619:F619"/>
    <mergeCell ref="A598:B598"/>
    <mergeCell ref="A599:B599"/>
    <mergeCell ref="A600:B600"/>
    <mergeCell ref="A601:B601"/>
    <mergeCell ref="A602:B602"/>
    <mergeCell ref="B605:B608"/>
    <mergeCell ref="D585:E586"/>
    <mergeCell ref="F585:F586"/>
    <mergeCell ref="A592:B592"/>
    <mergeCell ref="D592:E592"/>
    <mergeCell ref="A593:B593"/>
    <mergeCell ref="A594:B594"/>
    <mergeCell ref="A595:B595"/>
    <mergeCell ref="A596:B596"/>
    <mergeCell ref="A597:B597"/>
    <mergeCell ref="C575:D575"/>
    <mergeCell ref="C576:D576"/>
    <mergeCell ref="A578:F578"/>
    <mergeCell ref="A579:F579"/>
    <mergeCell ref="B581:B583"/>
    <mergeCell ref="C581:F581"/>
    <mergeCell ref="C582:F582"/>
    <mergeCell ref="C583:F583"/>
    <mergeCell ref="A562:B562"/>
    <mergeCell ref="A563:B563"/>
    <mergeCell ref="A564:B564"/>
    <mergeCell ref="A565:B565"/>
    <mergeCell ref="A566:B566"/>
    <mergeCell ref="B569:B572"/>
    <mergeCell ref="D549:E550"/>
    <mergeCell ref="F549:F550"/>
    <mergeCell ref="A556:B556"/>
    <mergeCell ref="D556:E556"/>
    <mergeCell ref="A557:B557"/>
    <mergeCell ref="A558:B558"/>
    <mergeCell ref="A559:B559"/>
    <mergeCell ref="A560:B560"/>
    <mergeCell ref="A561:B561"/>
    <mergeCell ref="C539:D539"/>
    <mergeCell ref="C540:D540"/>
    <mergeCell ref="A542:F542"/>
    <mergeCell ref="A543:F543"/>
    <mergeCell ref="B545:B547"/>
    <mergeCell ref="C545:F545"/>
    <mergeCell ref="C546:F546"/>
    <mergeCell ref="C547:F547"/>
    <mergeCell ref="A526:B526"/>
    <mergeCell ref="A527:B527"/>
    <mergeCell ref="A528:B528"/>
    <mergeCell ref="A529:B529"/>
    <mergeCell ref="A530:B530"/>
    <mergeCell ref="B533:B536"/>
    <mergeCell ref="D513:E514"/>
    <mergeCell ref="F513:F514"/>
    <mergeCell ref="A520:B520"/>
    <mergeCell ref="D520:E520"/>
    <mergeCell ref="A521:B521"/>
    <mergeCell ref="A522:B522"/>
    <mergeCell ref="A523:B523"/>
    <mergeCell ref="A524:B524"/>
    <mergeCell ref="A525:B525"/>
    <mergeCell ref="C503:D503"/>
    <mergeCell ref="C504:D504"/>
    <mergeCell ref="A506:F506"/>
    <mergeCell ref="A507:F507"/>
    <mergeCell ref="B509:B511"/>
    <mergeCell ref="C509:F509"/>
    <mergeCell ref="C510:F510"/>
    <mergeCell ref="C511:F511"/>
    <mergeCell ref="A490:B490"/>
    <mergeCell ref="A491:B491"/>
    <mergeCell ref="A492:B492"/>
    <mergeCell ref="A493:B493"/>
    <mergeCell ref="A494:B494"/>
    <mergeCell ref="B497:B500"/>
    <mergeCell ref="D477:E478"/>
    <mergeCell ref="F477:F478"/>
    <mergeCell ref="A484:B484"/>
    <mergeCell ref="D484:E484"/>
    <mergeCell ref="A485:B485"/>
    <mergeCell ref="A486:B486"/>
    <mergeCell ref="A487:B487"/>
    <mergeCell ref="A488:B488"/>
    <mergeCell ref="A489:B489"/>
    <mergeCell ref="C467:D467"/>
    <mergeCell ref="C468:D468"/>
    <mergeCell ref="A470:F470"/>
    <mergeCell ref="A471:F471"/>
    <mergeCell ref="B473:B475"/>
    <mergeCell ref="C473:F473"/>
    <mergeCell ref="C474:F474"/>
    <mergeCell ref="C475:F475"/>
    <mergeCell ref="A454:B454"/>
    <mergeCell ref="A455:B455"/>
    <mergeCell ref="A456:B456"/>
    <mergeCell ref="A457:B457"/>
    <mergeCell ref="A458:B458"/>
    <mergeCell ref="B461:B464"/>
    <mergeCell ref="D441:E442"/>
    <mergeCell ref="F441:F442"/>
    <mergeCell ref="A448:B448"/>
    <mergeCell ref="D448:E448"/>
    <mergeCell ref="A449:B449"/>
    <mergeCell ref="A450:B450"/>
    <mergeCell ref="A451:B451"/>
    <mergeCell ref="A452:B452"/>
    <mergeCell ref="A453:B453"/>
    <mergeCell ref="C431:D431"/>
    <mergeCell ref="C432:D432"/>
    <mergeCell ref="A434:F434"/>
    <mergeCell ref="A435:F435"/>
    <mergeCell ref="B437:B439"/>
    <mergeCell ref="C437:F437"/>
    <mergeCell ref="C438:F438"/>
    <mergeCell ref="C439:F439"/>
    <mergeCell ref="A418:B418"/>
    <mergeCell ref="A419:B419"/>
    <mergeCell ref="A420:B420"/>
    <mergeCell ref="A421:B421"/>
    <mergeCell ref="A422:B422"/>
    <mergeCell ref="B425:B428"/>
    <mergeCell ref="D405:E406"/>
    <mergeCell ref="F405:F406"/>
    <mergeCell ref="A412:B412"/>
    <mergeCell ref="D412:E412"/>
    <mergeCell ref="A413:B413"/>
    <mergeCell ref="A414:B414"/>
    <mergeCell ref="A415:B415"/>
    <mergeCell ref="A416:B416"/>
    <mergeCell ref="A417:B417"/>
    <mergeCell ref="C395:D395"/>
    <mergeCell ref="C396:D396"/>
    <mergeCell ref="A398:F398"/>
    <mergeCell ref="A399:F399"/>
    <mergeCell ref="B401:B403"/>
    <mergeCell ref="C401:F401"/>
    <mergeCell ref="C402:F402"/>
    <mergeCell ref="C403:F403"/>
    <mergeCell ref="A382:B382"/>
    <mergeCell ref="A383:B383"/>
    <mergeCell ref="A384:B384"/>
    <mergeCell ref="A385:B385"/>
    <mergeCell ref="A386:B386"/>
    <mergeCell ref="B389:B392"/>
    <mergeCell ref="D369:E370"/>
    <mergeCell ref="F369:F370"/>
    <mergeCell ref="A376:B376"/>
    <mergeCell ref="D376:E376"/>
    <mergeCell ref="A377:B377"/>
    <mergeCell ref="A378:B378"/>
    <mergeCell ref="A379:B379"/>
    <mergeCell ref="A380:B380"/>
    <mergeCell ref="A381:B381"/>
    <mergeCell ref="C359:D359"/>
    <mergeCell ref="C360:D360"/>
    <mergeCell ref="A362:F362"/>
    <mergeCell ref="A363:F363"/>
    <mergeCell ref="B365:B367"/>
    <mergeCell ref="C365:F365"/>
    <mergeCell ref="C366:F366"/>
    <mergeCell ref="C367:F367"/>
    <mergeCell ref="A346:B346"/>
    <mergeCell ref="A347:B347"/>
    <mergeCell ref="A348:B348"/>
    <mergeCell ref="A349:B349"/>
    <mergeCell ref="A350:B350"/>
    <mergeCell ref="B353:B356"/>
    <mergeCell ref="D333:E334"/>
    <mergeCell ref="F333:F334"/>
    <mergeCell ref="A340:B340"/>
    <mergeCell ref="D340:E340"/>
    <mergeCell ref="A341:B341"/>
    <mergeCell ref="A342:B342"/>
    <mergeCell ref="A343:B343"/>
    <mergeCell ref="A344:B344"/>
    <mergeCell ref="A345:B345"/>
    <mergeCell ref="C323:D323"/>
    <mergeCell ref="C324:D324"/>
    <mergeCell ref="A326:F326"/>
    <mergeCell ref="A327:F327"/>
    <mergeCell ref="B329:B331"/>
    <mergeCell ref="C329:F329"/>
    <mergeCell ref="C330:F330"/>
    <mergeCell ref="C331:F331"/>
    <mergeCell ref="A310:B310"/>
    <mergeCell ref="A311:B311"/>
    <mergeCell ref="A312:B312"/>
    <mergeCell ref="A313:B313"/>
    <mergeCell ref="A314:B314"/>
    <mergeCell ref="B317:B320"/>
    <mergeCell ref="D297:E298"/>
    <mergeCell ref="F297:F298"/>
    <mergeCell ref="A304:B304"/>
    <mergeCell ref="D304:E304"/>
    <mergeCell ref="A305:B305"/>
    <mergeCell ref="A306:B306"/>
    <mergeCell ref="A307:B307"/>
    <mergeCell ref="A308:B308"/>
    <mergeCell ref="A309:B309"/>
    <mergeCell ref="C287:D287"/>
    <mergeCell ref="C288:D288"/>
    <mergeCell ref="A290:F290"/>
    <mergeCell ref="A291:F291"/>
    <mergeCell ref="B293:B295"/>
    <mergeCell ref="C293:F293"/>
    <mergeCell ref="C294:F294"/>
    <mergeCell ref="C295:F295"/>
    <mergeCell ref="A274:B274"/>
    <mergeCell ref="A275:B275"/>
    <mergeCell ref="A276:B276"/>
    <mergeCell ref="A277:B277"/>
    <mergeCell ref="A278:B278"/>
    <mergeCell ref="B281:B284"/>
    <mergeCell ref="D261:E262"/>
    <mergeCell ref="F261:F262"/>
    <mergeCell ref="A268:B268"/>
    <mergeCell ref="D268:E268"/>
    <mergeCell ref="A269:B269"/>
    <mergeCell ref="A270:B270"/>
    <mergeCell ref="A271:B271"/>
    <mergeCell ref="A272:B272"/>
    <mergeCell ref="A273:B273"/>
    <mergeCell ref="C251:D251"/>
    <mergeCell ref="C252:D252"/>
    <mergeCell ref="A254:F254"/>
    <mergeCell ref="A255:F255"/>
    <mergeCell ref="B257:B259"/>
    <mergeCell ref="C257:F257"/>
    <mergeCell ref="C258:F258"/>
    <mergeCell ref="C259:F259"/>
    <mergeCell ref="A238:B238"/>
    <mergeCell ref="A239:B239"/>
    <mergeCell ref="A240:B240"/>
    <mergeCell ref="A241:B241"/>
    <mergeCell ref="A242:B242"/>
    <mergeCell ref="B245:B248"/>
    <mergeCell ref="D225:E226"/>
    <mergeCell ref="F225:F226"/>
    <mergeCell ref="A232:B232"/>
    <mergeCell ref="D232:E232"/>
    <mergeCell ref="A233:B233"/>
    <mergeCell ref="A234:B234"/>
    <mergeCell ref="A235:B235"/>
    <mergeCell ref="A236:B236"/>
    <mergeCell ref="A237:B237"/>
    <mergeCell ref="C215:D215"/>
    <mergeCell ref="C216:D216"/>
    <mergeCell ref="A218:F218"/>
    <mergeCell ref="A219:F219"/>
    <mergeCell ref="B221:B223"/>
    <mergeCell ref="C221:F221"/>
    <mergeCell ref="C222:F222"/>
    <mergeCell ref="C223:F223"/>
    <mergeCell ref="A202:B202"/>
    <mergeCell ref="A203:B203"/>
    <mergeCell ref="A204:B204"/>
    <mergeCell ref="A205:B205"/>
    <mergeCell ref="A206:B206"/>
    <mergeCell ref="B209:B212"/>
    <mergeCell ref="D189:E190"/>
    <mergeCell ref="F189:F190"/>
    <mergeCell ref="A196:B196"/>
    <mergeCell ref="D196:E196"/>
    <mergeCell ref="A197:B197"/>
    <mergeCell ref="A198:B198"/>
    <mergeCell ref="A199:B199"/>
    <mergeCell ref="A200:B200"/>
    <mergeCell ref="A201:B201"/>
    <mergeCell ref="C179:D179"/>
    <mergeCell ref="C180:D180"/>
    <mergeCell ref="A182:F182"/>
    <mergeCell ref="A183:F183"/>
    <mergeCell ref="B185:B187"/>
    <mergeCell ref="C185:F185"/>
    <mergeCell ref="C186:F186"/>
    <mergeCell ref="C187:F187"/>
    <mergeCell ref="A166:B166"/>
    <mergeCell ref="A167:B167"/>
    <mergeCell ref="A168:B168"/>
    <mergeCell ref="A169:B169"/>
    <mergeCell ref="A170:B170"/>
    <mergeCell ref="B173:B176"/>
    <mergeCell ref="D153:E154"/>
    <mergeCell ref="F153:F154"/>
    <mergeCell ref="A160:B160"/>
    <mergeCell ref="D160:E160"/>
    <mergeCell ref="A161:B161"/>
    <mergeCell ref="A162:B162"/>
    <mergeCell ref="A163:B163"/>
    <mergeCell ref="A164:B164"/>
    <mergeCell ref="A165:B165"/>
    <mergeCell ref="C143:D143"/>
    <mergeCell ref="C144:D144"/>
    <mergeCell ref="A146:F146"/>
    <mergeCell ref="A147:F147"/>
    <mergeCell ref="B149:B151"/>
    <mergeCell ref="C149:F149"/>
    <mergeCell ref="C150:F150"/>
    <mergeCell ref="C151:F151"/>
    <mergeCell ref="A130:B130"/>
    <mergeCell ref="A131:B131"/>
    <mergeCell ref="A132:B132"/>
    <mergeCell ref="A133:B133"/>
    <mergeCell ref="A134:B134"/>
    <mergeCell ref="B137:B140"/>
    <mergeCell ref="D117:E118"/>
    <mergeCell ref="F117:F118"/>
    <mergeCell ref="A124:B124"/>
    <mergeCell ref="D124:E124"/>
    <mergeCell ref="A125:B125"/>
    <mergeCell ref="A126:B126"/>
    <mergeCell ref="A127:B127"/>
    <mergeCell ref="A128:B128"/>
    <mergeCell ref="A129:B129"/>
    <mergeCell ref="C107:D107"/>
    <mergeCell ref="C108:D108"/>
    <mergeCell ref="A110:F110"/>
    <mergeCell ref="A111:F111"/>
    <mergeCell ref="B113:B115"/>
    <mergeCell ref="C113:F113"/>
    <mergeCell ref="C114:F114"/>
    <mergeCell ref="C115:F115"/>
    <mergeCell ref="A94:B94"/>
    <mergeCell ref="A95:B95"/>
    <mergeCell ref="A96:B96"/>
    <mergeCell ref="A97:B97"/>
    <mergeCell ref="A98:B98"/>
    <mergeCell ref="B101:B104"/>
    <mergeCell ref="D81:E82"/>
    <mergeCell ref="F81:F82"/>
    <mergeCell ref="A88:B88"/>
    <mergeCell ref="D88:E88"/>
    <mergeCell ref="A89:B89"/>
    <mergeCell ref="A90:B90"/>
    <mergeCell ref="A91:B91"/>
    <mergeCell ref="A92:B92"/>
    <mergeCell ref="A93:B93"/>
    <mergeCell ref="C71:D71"/>
    <mergeCell ref="C72:D72"/>
    <mergeCell ref="A74:F74"/>
    <mergeCell ref="A75:F75"/>
    <mergeCell ref="B77:B79"/>
    <mergeCell ref="C77:F77"/>
    <mergeCell ref="C78:F78"/>
    <mergeCell ref="C79:F79"/>
    <mergeCell ref="A58:B58"/>
    <mergeCell ref="A59:B59"/>
    <mergeCell ref="A60:B60"/>
    <mergeCell ref="A61:B61"/>
    <mergeCell ref="A62:B62"/>
    <mergeCell ref="B65:B68"/>
    <mergeCell ref="D45:E46"/>
    <mergeCell ref="F45:F46"/>
    <mergeCell ref="A52:B52"/>
    <mergeCell ref="D52:E52"/>
    <mergeCell ref="A53:B53"/>
    <mergeCell ref="A54:B54"/>
    <mergeCell ref="A55:B55"/>
    <mergeCell ref="A56:B56"/>
    <mergeCell ref="A57:B57"/>
    <mergeCell ref="B41:B43"/>
    <mergeCell ref="C41:F41"/>
    <mergeCell ref="C42:F42"/>
    <mergeCell ref="C43:F43"/>
    <mergeCell ref="A22:B22"/>
    <mergeCell ref="A23:B23"/>
    <mergeCell ref="A24:B24"/>
    <mergeCell ref="A25:B25"/>
    <mergeCell ref="A26:B26"/>
    <mergeCell ref="B29:B32"/>
    <mergeCell ref="A17:B17"/>
    <mergeCell ref="A18:B18"/>
    <mergeCell ref="A19:B19"/>
    <mergeCell ref="A20:B20"/>
    <mergeCell ref="A21:B21"/>
    <mergeCell ref="C35:D35"/>
    <mergeCell ref="C36:D36"/>
    <mergeCell ref="A38:F38"/>
    <mergeCell ref="A39:F39"/>
    <mergeCell ref="A2:F2"/>
    <mergeCell ref="A3:F3"/>
    <mergeCell ref="B5:B7"/>
    <mergeCell ref="C5:F5"/>
    <mergeCell ref="C6:F6"/>
    <mergeCell ref="C7:F7"/>
    <mergeCell ref="D9:E10"/>
    <mergeCell ref="F9:F10"/>
    <mergeCell ref="A16:B16"/>
    <mergeCell ref="D16:E16"/>
  </mergeCells>
  <dataValidations count="1">
    <dataValidation type="list" allowBlank="1" showInputMessage="1" showErrorMessage="1" sqref="C14 C50 C302 C86 C122 C158 C194 C230 C266 C338 C374 C410 C446 C482 C518 C554 C590 C626">
      <formula1>д1</formula1>
    </dataValidation>
  </dataValidations>
  <pageMargins left="0" right="0.70866141732283472" top="0" bottom="0" header="0.31496062992125984" footer="0.31496062992125984"/>
  <pageSetup paperSize="9" scale="55" orientation="portrait" r:id="rId1"/>
  <rowBreaks count="17" manualBreakCount="17">
    <brk id="36" max="5" man="1"/>
    <brk id="72" max="5" man="1"/>
    <brk id="108" max="5" man="1"/>
    <brk id="144" max="5" man="1"/>
    <brk id="180" max="5" man="1"/>
    <brk id="216" max="5" man="1"/>
    <brk id="252" max="5" man="1"/>
    <brk id="288" max="5" man="1"/>
    <brk id="324" max="5" man="1"/>
    <brk id="360" max="5" man="1"/>
    <brk id="396" max="5" man="1"/>
    <brk id="432" max="5" man="1"/>
    <brk id="468" max="5" man="1"/>
    <brk id="504" max="5" man="1"/>
    <brk id="540" max="5" man="1"/>
    <brk id="576" max="5" man="1"/>
    <brk id="61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ЛОТЫ</vt:lpstr>
      <vt:lpstr>ЛОТЫ!Область_печати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 М. Мосунов</cp:lastModifiedBy>
  <cp:lastPrinted>2019-01-16T09:13:53Z</cp:lastPrinted>
  <dcterms:created xsi:type="dcterms:W3CDTF">2019-01-15T12:41:33Z</dcterms:created>
  <dcterms:modified xsi:type="dcterms:W3CDTF">2019-01-18T05:44:49Z</dcterms:modified>
</cp:coreProperties>
</file>